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E05F634E-1DEE-49B1-81E1-9FF47792EB45}"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PEDAGOGIQUE'!$A$2:$E$25</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 i="13" l="1"/>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K7" i="13" l="1"/>
  <c r="K8" i="13"/>
  <c r="K9" i="13"/>
  <c r="K10" i="13"/>
  <c r="K11" i="13"/>
  <c r="K12" i="13"/>
  <c r="K13" i="13"/>
  <c r="K14" i="13"/>
  <c r="E12" i="6"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14"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78"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42" i="13"/>
  <c r="L5" i="13"/>
  <c r="E10" i="18"/>
  <c r="E11" i="18"/>
  <c r="E12" i="18"/>
  <c r="D4" i="18"/>
  <c r="C2" i="18"/>
  <c r="C15" i="18" l="1"/>
  <c r="E13" i="18"/>
  <c r="K9" i="18"/>
  <c r="E9" i="18"/>
  <c r="K10" i="18" l="1"/>
  <c r="E15" i="18"/>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36" i="13"/>
  <c r="K35" i="13"/>
  <c r="K34" i="13"/>
  <c r="K33" i="13"/>
  <c r="K32" i="13"/>
  <c r="K31" i="13"/>
  <c r="K30" i="13"/>
  <c r="K29" i="13"/>
  <c r="K28" i="13"/>
  <c r="K27" i="13"/>
  <c r="K26" i="13"/>
  <c r="K25" i="13"/>
  <c r="K24" i="13"/>
  <c r="K23" i="13"/>
  <c r="K22" i="13"/>
  <c r="K21" i="13"/>
  <c r="K20" i="13"/>
  <c r="K19" i="13"/>
  <c r="K18" i="13"/>
  <c r="K17" i="13"/>
  <c r="K16" i="13"/>
  <c r="K15" i="13"/>
  <c r="K5" i="13"/>
  <c r="F26" i="18" l="1"/>
  <c r="F145" i="13"/>
  <c r="G145" i="13"/>
  <c r="H145" i="13"/>
  <c r="I145" i="13"/>
  <c r="J145" i="13"/>
  <c r="K145" i="13"/>
  <c r="L145" i="13"/>
  <c r="F109" i="13"/>
  <c r="G109" i="13"/>
  <c r="H109" i="13"/>
  <c r="I109" i="13"/>
  <c r="J109" i="13"/>
  <c r="K109" i="13"/>
  <c r="L109" i="13"/>
  <c r="F73" i="13"/>
  <c r="G73" i="13"/>
  <c r="H73" i="13"/>
  <c r="I73" i="13"/>
  <c r="J73" i="13"/>
  <c r="K73" i="13"/>
  <c r="G37" i="13"/>
  <c r="I37" i="13"/>
  <c r="H147" i="13" l="1"/>
  <c r="G147" i="13"/>
  <c r="I147" i="13"/>
  <c r="J147" i="13"/>
  <c r="F147" i="13"/>
  <c r="L73" i="13"/>
  <c r="K37" i="13"/>
  <c r="K147" i="13" s="1"/>
  <c r="L37" i="13"/>
  <c r="L147" i="13" l="1"/>
  <c r="J14" i="18" l="1"/>
  <c r="K14" i="18" s="1"/>
  <c r="K15" i="18" s="1"/>
  <c r="G24" i="18" s="1"/>
  <c r="C70" i="4"/>
  <c r="E73" i="13" l="1"/>
  <c r="E109" i="13"/>
  <c r="E145" i="13"/>
  <c r="E37" i="13"/>
  <c r="E147" i="13" l="1"/>
</calcChain>
</file>

<file path=xl/sharedStrings.xml><?xml version="1.0" encoding="utf-8"?>
<sst xmlns="http://schemas.openxmlformats.org/spreadsheetml/2006/main" count="391" uniqueCount="299">
  <si>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</si>
  <si>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</si>
  <si>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</si>
  <si>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</si>
  <si>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</si>
  <si>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</si>
  <si>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</si>
  <si>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</si>
  <si>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</si>
  <si>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</si>
  <si>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</si>
  <si>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</si>
  <si>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</si>
  <si>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</si>
  <si>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</si>
  <si>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</si>
  <si>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</si>
  <si>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</si>
  <si>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</si>
  <si>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</si>
  <si>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</si>
  <si>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</si>
  <si>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</si>
  <si>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</si>
  <si>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</si>
  <si>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</si>
  <si>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</si>
  <si>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</si>
  <si>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</si>
  <si>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</si>
  <si>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</si>
  <si>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</si>
  <si>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</si>
  <si>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</si>
  <si>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</si>
  <si>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</si>
  <si>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</si>
  <si>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</si>
  <si>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</si>
  <si>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</si>
  <si>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</si>
  <si>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</si>
  <si>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</si>
  <si>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</si>
  <si>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</si>
  <si>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</si>
  <si>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</si>
  <si>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</si>
  <si>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</si>
  <si>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</si>
  <si>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</si>
  <si>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</si>
  <si>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</si>
  <si>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</si>
  <si>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</si>
  <si>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</si>
  <si>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</si>
  <si>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</si>
  <si>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</si>
  <si>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</si>
  <si>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</si>
  <si>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</si>
  <si>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</si>
  <si>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</si>
  <si>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</si>
  <si>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</si>
  <si>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</si>
  <si>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</si>
  <si>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</si>
  <si>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</si>
  <si>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</si>
  <si>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</si>
  <si>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</si>
  <si>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</si>
  <si>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</si>
  <si>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</si>
  <si>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</si>
  <si>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</si>
  <si>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</si>
  <si>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</si>
  <si>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</si>
  <si>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</si>
  <si>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</si>
  <si>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</si>
  <si>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</si>
  <si>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</si>
  <si>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</si>
  <si>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</si>
  <si>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</si>
  <si>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</si>
  <si>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</si>
  <si>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</si>
  <si>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</si>
  <si>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</si>
  <si>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</si>
  <si>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</si>
  <si>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</si>
  <si>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</si>
  <si>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</si>
  <si>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</si>
  <si>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</si>
  <si>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</si>
  <si>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</si>
  <si>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</si>
  <si>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</si>
  <si>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</si>
  <si>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</si>
  <si>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</si>
  <si>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</si>
  <si>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</si>
  <si>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</si>
  <si>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</si>
  <si>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</si>
  <si>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</si>
  <si>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</si>
  <si>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</si>
  <si>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</si>
  <si>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</si>
  <si>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</si>
  <si>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</si>
  <si>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</si>
  <si>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</si>
  <si>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</si>
  <si>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</si>
  <si>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</si>
  <si>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</si>
  <si>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</si>
  <si>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</si>
  <si>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</si>
  <si>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</si>
  <si>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</si>
  <si>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</si>
  <si>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</si>
  <si>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</si>
  <si>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</si>
  <si>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</si>
  <si>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</si>
  <si>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</si>
  <si>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</si>
  <si>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</si>
  <si>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</si>
  <si>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</si>
  <si>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</si>
  <si>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</si>
  <si>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</si>
  <si>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</si>
  <si>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</si>
  <si>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</si>
  <si>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</si>
  <si>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</si>
  <si>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</si>
  <si>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</si>
  <si>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</si>
  <si>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</si>
  <si>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</si>
  <si>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</si>
  <si>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</si>
  <si>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</si>
  <si>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</si>
  <si>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</si>
  <si>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</si>
  <si>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</si>
  <si>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</si>
  <si>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</si>
  <si>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</si>
  <si>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</si>
  <si>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</si>
  <si>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</si>
  <si>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</si>
  <si>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</si>
  <si>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</si>
  <si>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</si>
  <si>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</si>
  <si>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</si>
  <si>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</si>
  <si>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</si>
  <si>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</si>
  <si>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</si>
  <si>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</si>
  <si>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</si>
  <si>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</si>
  <si>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</si>
  <si>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</si>
  <si>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</si>
  <si>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</si>
  <si>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</si>
  <si>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</si>
  <si>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</si>
  <si>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</si>
  <si>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</si>
  <si>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</si>
  <si>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</si>
  <si>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</si>
  <si>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</si>
  <si>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</si>
  <si>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</si>
  <si>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</si>
  <si>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</si>
  <si>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</si>
  <si>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</si>
  <si>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</si>
  <si>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</si>
  <si>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</si>
  <si>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</si>
  <si>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</si>
  <si>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</si>
  <si>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</si>
  <si>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</si>
  <si>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</si>
  <si>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</si>
  <si>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</si>
  <si>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</si>
  <si>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</si>
  <si>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</si>
  <si>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</si>
  <si>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</si>
  <si>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</si>
  <si>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</si>
  <si>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</si>
  <si>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</si>
  <si>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</si>
  <si>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</si>
  <si>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</si>
  <si>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</si>
  <si>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</si>
  <si>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</si>
  <si>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</si>
  <si>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</si>
  <si>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</si>
  <si>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</si>
  <si>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</si>
  <si>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</si>
  <si>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</si>
  <si>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</si>
  <si>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</si>
  <si>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</si>
  <si>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</si>
  <si>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</si>
  <si>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</si>
  <si>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</si>
  <si>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</si>
  <si>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</si>
  <si>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</si>
  <si>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</si>
  <si>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</si>
  <si>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</si>
  <si>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</si>
  <si>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</si>
  <si>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</si>
  <si>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</si>
  <si>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</si>
  <si>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</si>
  <si>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</si>
  <si>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</si>
  <si>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</si>
  <si>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</si>
  <si>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</si>
  <si>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</si>
  <si>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</si>
  <si>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</si>
  <si>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</si>
  <si>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</si>
  <si>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</si>
  <si>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</si>
  <si>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DU Art du soin en partenariat avec le patient en ligne</t>
  </si>
  <si>
    <t>Jean-Micher Benattar</t>
  </si>
  <si>
    <t>Amélie Le Bars</t>
  </si>
  <si>
    <t>Stéphanie Fauré</t>
  </si>
  <si>
    <t>UCA</t>
  </si>
  <si>
    <r>
      <rPr>
        <sz val="11"/>
        <rFont val="Calibri"/>
        <family val="2"/>
        <scheme val="minor"/>
      </rPr>
      <t>Etudiante en 4° année de médecine</t>
    </r>
    <r>
      <rPr>
        <u/>
        <sz val="11"/>
        <color theme="10"/>
        <rFont val="Calibri"/>
        <family val="2"/>
        <scheme val="minor"/>
      </rPr>
      <t xml:space="preserve">
amelie.le-bars@etu.univ-cotedazur.fr</t>
    </r>
  </si>
  <si>
    <t>Luigi Flora</t>
  </si>
  <si>
    <t>Médecin libéral
jmben58@yahoo.com</t>
  </si>
  <si>
    <t>Patiente Partenaire enseignante
fstephanie@hotmail.com</t>
  </si>
  <si>
    <t>Docteur en sciences de l'éducation
luigi.flora@univ-cotedazur.fr</t>
  </si>
  <si>
    <t>CI3P</t>
  </si>
  <si>
    <t>Etudiante en médecine</t>
  </si>
  <si>
    <t>mi août</t>
  </si>
  <si>
    <t>L'ECOUTE</t>
  </si>
  <si>
    <t>DEVENIR PARTENAIRE DE SOIN</t>
  </si>
  <si>
    <t>LA VIGILANCE</t>
  </si>
  <si>
    <t>L'AUTONOMIE</t>
  </si>
  <si>
    <t>PRECARITE ET ACCES AU SOIN</t>
  </si>
  <si>
    <t>LA DECISION PARTAGEE</t>
  </si>
  <si>
    <t>OUI</t>
  </si>
  <si>
    <t>Il s'agit d'une formation adaptée en ligne basée sur le DU "Art du Soin en Partenariat avec le Patient" de l'Université Côte d'Azur en présentiel créée en 2017/2018 (formation dispensée en hybride, présentielle et distancielle en 2020 du fait de la pandémie).
Il s’agit d’une formation originale qui n’a pas d’équivalent :
- Des patients et un étudiant en médecine font partie de l’équipe pédagogique,
- L'équipe pédagogique est multidisciplinaire (médecine, sciences humaines), pluri-professionnelle (médecins, enseignant-chercheur en anthropologie, docteur en science de l’éducation),
- Les candidats ont aussi des statuts divers (étudiants en santé, professionnels de santé, patients chroniques et proches aidants),
Il s’agit de processus pédagogiques innovants, participatifs, multiples (ateliers de réflexion éthique et critique devant des éléments de bibliographie, des récits de vie, des films, de la littérature ou d’autres oeuvres artistiques, mises en situation avec debriefing basées sur des scénarios co-construits à la suite d'ateliers de médecine narrative).
Il est en lien avec l’association Loi 1901 « Maison de la Médecine et de la Culture » pour la communication, l’élaboration de vidéos, les contacts avec des intervenants, l’expertise dans l’organisation de rencontres médicales universitaires, professionnelles et citoyennes véhiculant la philosophie de l’Art du Soin en partenariat avec les patients et le public.</t>
  </si>
  <si>
    <t>mi octobre</t>
  </si>
  <si>
    <t>minimun 11 - maximum 20</t>
  </si>
  <si>
    <r>
      <t xml:space="preserve">Cette formation s’adresse à toute personne actrice de santé pour autrui ou pour elle-même désirant s’engager dans le questionnement éthique et l’apprentissage d’une culture commune et d’une pratique qui soient pour l’étudiant et le professionnel de santé celles de l’art de soigner en partenariat avec la personne qui présente une maladie, et pour le patient ou ses proches aidants, celles de l’art de se soigner en partenariat avec le professionnel de santé.
Cette formation a pour objectif l’acquisition et/ou l’amélioration des compétences à l’art de soigner et de se soigner en partenariat :
</t>
    </r>
    <r>
      <rPr>
        <b/>
        <sz val="11"/>
        <color theme="1"/>
        <rFont val="Calibri"/>
        <family val="2"/>
        <scheme val="minor"/>
      </rPr>
      <t>A. Pour l’étudiant et le professionnel de santé :</t>
    </r>
    <r>
      <rPr>
        <sz val="11"/>
        <color theme="1"/>
        <rFont val="Calibri"/>
        <family val="2"/>
        <scheme val="minor"/>
      </rPr>
      <t xml:space="preserve">
</t>
    </r>
    <r>
      <rPr>
        <b/>
        <sz val="11"/>
        <color theme="1"/>
        <rFont val="Calibri"/>
        <family val="2"/>
        <scheme val="minor"/>
      </rPr>
      <t xml:space="preserve">1. </t>
    </r>
    <r>
      <rPr>
        <sz val="11"/>
        <color theme="1"/>
        <rFont val="Calibri"/>
        <family val="2"/>
        <scheme val="minor"/>
      </rPr>
      <t xml:space="preserve">Questionnement éthique au quotidien : Comment articuler les différents registres du prendre soin s’adressant à la fois à la maladie et à la personne qui présente une maladie ? Comment rencontrer l’autre dans son humanité,
son identité, sa souffrance, son vécu, son expérience de la maladie ? Comment pondérer les principes éthiques de bienfaisance, non malfaisance et respect de l’autonomie du patient dans un juste chevauchement ? Comment
mettre en cohérence le colloque singulier, l’équipe soignante et les proches et les contraintes du système de santé ?
</t>
    </r>
    <r>
      <rPr>
        <b/>
        <sz val="11"/>
        <color theme="1"/>
        <rFont val="Calibri"/>
        <family val="2"/>
        <scheme val="minor"/>
      </rPr>
      <t xml:space="preserve">2. </t>
    </r>
    <r>
      <rPr>
        <sz val="11"/>
        <color theme="1"/>
        <rFont val="Calibri"/>
        <family val="2"/>
        <scheme val="minor"/>
      </rPr>
      <t xml:space="preserve">Articulation de l’apprentissage des savoirs et des pratiques de l’art de soigner en partenariat en mettant en présence différents dispositifs pédagogiques, différentes disciplines (médicales, sciences
humaines et sociales), différentes professions (gestionnaires, médecins, infirmières, psychologues, patients partenaires, médiateurs pairs en santé..), différents statuts (patients, proches aidants,
professionnels de santé, étudiants, universitaires, citoyens).
</t>
    </r>
    <r>
      <rPr>
        <b/>
        <sz val="11"/>
        <color theme="1"/>
        <rFont val="Calibri"/>
        <family val="2"/>
        <scheme val="minor"/>
      </rPr>
      <t xml:space="preserve">3. </t>
    </r>
    <r>
      <rPr>
        <sz val="11"/>
        <color theme="1"/>
        <rFont val="Calibri"/>
        <family val="2"/>
        <scheme val="minor"/>
      </rPr>
      <t xml:space="preserve">Intégrer la philosophie appliquée de la vision Partenariat Patient de Montréal : le patient est considéré comme acteur de l’équipe soignante de ses propres soins. Il peut, s’il le souhaite et que les structures le permettent,
participer à l’enseignement, la recherche, être une ressource pour les autres patients.
</t>
    </r>
    <r>
      <rPr>
        <b/>
        <sz val="11"/>
        <color theme="1"/>
        <rFont val="Calibri"/>
        <family val="2"/>
        <scheme val="minor"/>
      </rPr>
      <t>B. Pour le patient ou le proche aidant :</t>
    </r>
    <r>
      <rPr>
        <sz val="11"/>
        <color theme="1"/>
        <rFont val="Calibri"/>
        <family val="2"/>
        <scheme val="minor"/>
      </rPr>
      <t xml:space="preserve">
</t>
    </r>
    <r>
      <rPr>
        <b/>
        <sz val="11"/>
        <color theme="1"/>
        <rFont val="Calibri"/>
        <family val="2"/>
        <scheme val="minor"/>
      </rPr>
      <t>1.</t>
    </r>
    <r>
      <rPr>
        <sz val="11"/>
        <color theme="1"/>
        <rFont val="Calibri"/>
        <family val="2"/>
        <scheme val="minor"/>
      </rPr>
      <t xml:space="preserve"> S’affirmer comme sujet souffrant, capacitant et en relation
</t>
    </r>
    <r>
      <rPr>
        <b/>
        <sz val="11"/>
        <color theme="1"/>
        <rFont val="Calibri"/>
        <family val="2"/>
        <scheme val="minor"/>
      </rPr>
      <t xml:space="preserve">2. </t>
    </r>
    <r>
      <rPr>
        <sz val="11"/>
        <color theme="1"/>
        <rFont val="Calibri"/>
        <family val="2"/>
        <scheme val="minor"/>
      </rPr>
      <t xml:space="preserve">Développer sa réflexivité et transmettre
</t>
    </r>
    <r>
      <rPr>
        <b/>
        <sz val="11"/>
        <color theme="1"/>
        <rFont val="Calibri"/>
        <family val="2"/>
        <scheme val="minor"/>
      </rPr>
      <t>3.</t>
    </r>
    <r>
      <rPr>
        <sz val="11"/>
        <color theme="1"/>
        <rFont val="Calibri"/>
        <family val="2"/>
        <scheme val="minor"/>
      </rPr>
      <t xml:space="preserve"> Faire preuve d’altruisme
</t>
    </r>
    <r>
      <rPr>
        <b/>
        <sz val="11"/>
        <color theme="1"/>
        <rFont val="Calibri"/>
        <family val="2"/>
        <scheme val="minor"/>
      </rPr>
      <t xml:space="preserve">4. </t>
    </r>
    <r>
      <rPr>
        <sz val="11"/>
        <color theme="1"/>
        <rFont val="Calibri"/>
        <family val="2"/>
        <scheme val="minor"/>
      </rPr>
      <t xml:space="preserve">Devenir patient partenaire pour ses soins et patient ressource pour le système de santé dans l'enseignement, la recherche et les milieux de soins.
</t>
    </r>
    <r>
      <rPr>
        <b/>
        <sz val="11"/>
        <color theme="1"/>
        <rFont val="Calibri"/>
        <family val="2"/>
        <scheme val="minor"/>
      </rPr>
      <t xml:space="preserve">C. Constitution d’un portfolio des traces d'apprentissage permettant l’évaluation des compétences des professionnels de santé en exercice ou en formation, des patients ou proches aidants.
</t>
    </r>
    <r>
      <rPr>
        <sz val="11"/>
        <color theme="1"/>
        <rFont val="Calibri"/>
        <family val="2"/>
        <scheme val="minor"/>
      </rPr>
      <t xml:space="preserve">
</t>
    </r>
    <r>
      <rPr>
        <b/>
        <sz val="11"/>
        <color theme="1"/>
        <rFont val="Calibri"/>
        <family val="2"/>
        <scheme val="minor"/>
      </rPr>
      <t>D. Valeur ajoutée de la formation</t>
    </r>
    <r>
      <rPr>
        <sz val="11"/>
        <color theme="1"/>
        <rFont val="Calibri"/>
        <family val="2"/>
        <scheme val="minor"/>
      </rPr>
      <t xml:space="preserve">
</t>
    </r>
    <r>
      <rPr>
        <b/>
        <sz val="11"/>
        <color theme="1"/>
        <rFont val="Calibri"/>
        <family val="2"/>
        <scheme val="minor"/>
      </rPr>
      <t>1.</t>
    </r>
    <r>
      <rPr>
        <sz val="11"/>
        <color theme="1"/>
        <rFont val="Calibri"/>
        <family val="2"/>
        <scheme val="minor"/>
      </rPr>
      <t xml:space="preserve"> Pour l’étudiant et le professionnel : Acquérir, reconnaître et développer les compétences permettant de (re)trouver un travail qui a du sens et qui se pratique en relation avec le patient, son entourage et les
autres membres de l’équipe soignante. Elle peut probablement participer à une prévention de la souffrance de l’étudiant et du professionnel de santé.
</t>
    </r>
    <r>
      <rPr>
        <b/>
        <sz val="11"/>
        <color theme="1"/>
        <rFont val="Calibri"/>
        <family val="2"/>
        <scheme val="minor"/>
      </rPr>
      <t xml:space="preserve">2. </t>
    </r>
    <r>
      <rPr>
        <sz val="11"/>
        <color theme="1"/>
        <rFont val="Calibri"/>
        <family val="2"/>
        <scheme val="minor"/>
      </rPr>
      <t xml:space="preserve">Pour le patient ou proche : Acquérir, reconnaître et développer les possibilités d’ une vie créative et sereine avec la maladie en relation avec son entourage et son équipe soignante.
Acquérir les compétences pour devenir patient-partenaire du système de santé dans le co-enseignement, le co-design de la recherche, l'éducation thérapeutique.
</t>
    </r>
  </si>
  <si>
    <r>
      <t xml:space="preserve">Téléphone :  </t>
    </r>
    <r>
      <rPr>
        <sz val="11"/>
        <color theme="1"/>
        <rFont val="Calibri"/>
        <family val="2"/>
        <scheme val="minor"/>
      </rPr>
      <t>06 60 59 86 42</t>
    </r>
    <r>
      <rPr>
        <b/>
        <sz val="11"/>
        <color theme="1"/>
        <rFont val="Calibri"/>
        <family val="2"/>
        <scheme val="minor"/>
      </rPr>
      <t xml:space="preserve">
Mail :</t>
    </r>
    <r>
      <rPr>
        <sz val="11"/>
        <color theme="1"/>
        <rFont val="Calibri"/>
        <family val="2"/>
        <scheme val="minor"/>
      </rPr>
      <t xml:space="preserve"> david.darmon@univ-cotedazur.fr</t>
    </r>
  </si>
  <si>
    <r>
      <t xml:space="preserve">Responsable de la formation (Nom Prénom) : </t>
    </r>
    <r>
      <rPr>
        <sz val="11"/>
        <color theme="1"/>
        <rFont val="Calibri"/>
        <family val="2"/>
        <scheme val="minor"/>
      </rPr>
      <t xml:space="preserve">David Darmon </t>
    </r>
  </si>
  <si>
    <t>Patiente partenaire enseignante</t>
  </si>
  <si>
    <t>Etudiante</t>
  </si>
  <si>
    <t xml:space="preserve">David Darmon </t>
  </si>
  <si>
    <t>Fonction :  Directeur du Département d'Enseignement et de Recherche en Médecine Générale (DERMG)
Grade : Professeur Universitaire de Médecine Générale</t>
  </si>
  <si>
    <t>Sous contrat</t>
  </si>
  <si>
    <t>Gastro-entérologue et hépatologue</t>
  </si>
  <si>
    <t>Cabinet libéral Nice</t>
  </si>
  <si>
    <t>Le vivier potentiel est très large. Le besoin d’une formation transversale au prendre soin en partenariat avec le patient est très fort. La formation est utile à tout étudiant et professionnel de santé en ville ou à l’hôpital, à tout patient chronique ou proche patient. Le partenariat avec l’association Maison de la Médecine et de la Culture permet de bénéficier de son réseau de communication hospitalo-universitaire et dans la société civile.
Il y a un vivier potentiel dans la région et au delà de la région permettant de faire rayonner cette approche "partenariat patient" innovante. La formation est limitée à 20 étudiants.
Les modalités et critères de validation sont établis comme suit :
- La présence est obligatoire. Trois absences sont éliminatoires. Le critère présence représente 60% de la note,
- Le portfolio permet de recueillir les traces d’apprentissage durant tout l’enseignement. Les traces d’apprentissage représentent 20% de la note.
- Une présentation assistée par ordinateur des traces d’apprentissage du projet "partenariat patient" de l’acquisition et du développement des compétences du partenariat de soin représentera 20% de la note.
La formation est limitée à 20 étudiants et avec un minimum de 11 étudiants.</t>
  </si>
  <si>
    <r>
      <rPr>
        <sz val="11"/>
        <color theme="1"/>
        <rFont val="Calibri"/>
        <family val="2"/>
      </rPr>
      <t>•</t>
    </r>
    <r>
      <rPr>
        <sz val="9.9"/>
        <color theme="1"/>
        <rFont val="Calibri"/>
        <family val="2"/>
      </rPr>
      <t xml:space="preserve"> </t>
    </r>
    <r>
      <rPr>
        <sz val="11"/>
        <color theme="1"/>
        <rFont val="Calibri"/>
        <family val="2"/>
        <scheme val="minor"/>
      </rPr>
      <t>L’enseignement comporte 10 journées de 4h00 focalisant chacune sur une thématique de la relation de soin ou de la santé dans la société (Cf. onglet "Maquette") et une 13° journée d’évaluation. Au total cela représente 40 heures de formation en distanciel.
Chaque journée comporte plusieurs des ateliers suivants :
1. Ciné-débat du film visionné en interséance,
2. Retour de la bibliographie interséance,
3. Atelier de médecine narrative,
4. Atelier de mise en situation avec debriefing,
5. Atelier "Projet partenariat patient"
• Le portfolio comporte les traces d’apprentissage participatif et le travail personnel d’analyse de la bibliographie, des vidéos et des films conseillés, de proposition et d’analyse de situations cliniques vécues, de fiction ou simulées, ainsi que la description du projet partenaire.
• L’équipe pédagogique (cf onglet équipe pédagogique) est constituée du Pr David Darmon, médecin généraliste et Didirecteur du Département d’Enseignement et de Recherche en Médecine Générale, Jean-Michel Benattar, gastro-entérologue libéral, président de l’association partenaire Maison de la Médecine et de la Culture, Stéphanie Fauré, patiente partenaire, diplômée du DU "Art du Soin en Partenariat avec le Patient, Amélie Le Bars, étudiante en médecine et diplômée du DU "Art du Soin en Partenariat avec le Patient et Luigi Flora, patient partenaire et codirecteur patient du Centre d'Innovation du partennariat avec les Patients et le Public (CI3P).
• La formation est en ligne avec utilisation des outils de visio-conférence universitaires disponibles (zoom, moodle...).
Le numérique par mails est utilisé pour la communication entre les membres de l’équipe pédagogique, avec les étudiants et les étudiants entre eux.
• Un tutorat est mis en place durant toute l’année. Le tutorat est évalué à 2h par session.
• Un portfolio papier et/ou (électronique) permet de recueillir les traces d’apprentissage.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</si>
</sst>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9" fillId="0" borderId="1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3" fillId="0" borderId="1" xfId="3"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19" fillId="0" borderId="12" xfId="0" applyFont="1" applyBorder="1" applyAlignment="1" applyProtection="1">
      <alignment horizontal="center" vertical="center" wrapText="1"/>
      <protection locked="0"/>
    </xf>
    <xf numFmtId="0" fontId="18" fillId="0" borderId="5" xfId="0" applyFont="1" applyBorder="1" applyAlignment="1" applyProtection="1">
      <alignment horizontal="center" vertical="center" wrapText="1"/>
      <protection locked="0"/>
    </xf>
    <xf numFmtId="0" fontId="19" fillId="0" borderId="6" xfId="0" applyFont="1" applyBorder="1" applyAlignment="1" applyProtection="1">
      <alignment horizontal="center" vertical="center" wrapText="1"/>
      <protection locked="0"/>
    </xf>
    <xf numFmtId="0" fontId="19" fillId="0" borderId="5" xfId="0" applyFont="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wrapText="1"/>
      <protection locked="0"/>
    </xf>
    <xf numFmtId="0" fontId="19" fillId="0" borderId="9" xfId="0" applyFont="1" applyBorder="1" applyAlignment="1" applyProtection="1">
      <alignment horizontal="center" vertical="center" wrapText="1"/>
      <protection locked="0"/>
    </xf>
    <xf numFmtId="0" fontId="0" fillId="0" borderId="11" xfId="0" applyBorder="1"/>
    <xf numFmtId="0" fontId="0" fillId="0" borderId="2" xfId="0" applyBorder="1"/>
    <xf numFmtId="0" fontId="0" fillId="0" borderId="5" xfId="0" applyBorder="1"/>
    <xf numFmtId="0" fontId="0" fillId="0" borderId="1" xfId="0" applyBorder="1"/>
    <xf numFmtId="0" fontId="2" fillId="5" borderId="8" xfId="0" applyFont="1" applyFill="1" applyBorder="1" applyAlignment="1">
      <alignment horizontal="center" vertical="center" wrapText="1"/>
    </xf>
    <xf numFmtId="2" fontId="0" fillId="0" borderId="55" xfId="0" applyNumberFormat="1" applyBorder="1"/>
    <xf numFmtId="2" fontId="0" fillId="0" borderId="1" xfId="0" applyNumberFormat="1" applyBorder="1"/>
    <xf numFmtId="0" fontId="0" fillId="0" borderId="1" xfId="0" applyBorder="1" applyAlignment="1" applyProtection="1">
      <alignment vertical="center"/>
      <protection locked="0"/>
    </xf>
    <xf numFmtId="0" fontId="0" fillId="2" borderId="1" xfId="0" applyFill="1" applyBorder="1" applyAlignment="1" applyProtection="1">
      <alignment vertical="center"/>
      <protection locked="0"/>
    </xf>
    <xf numFmtId="0" fontId="18" fillId="5" borderId="59" xfId="0" applyFont="1" applyFill="1" applyBorder="1" applyAlignment="1">
      <alignment horizontal="center" vertical="center" wrapText="1"/>
    </xf>
    <xf numFmtId="0" fontId="18" fillId="5" borderId="33" xfId="0" applyFont="1" applyFill="1" applyBorder="1" applyAlignment="1">
      <alignment horizontal="center" vertical="center" wrapText="1"/>
    </xf>
    <xf numFmtId="0" fontId="18" fillId="5" borderId="61" xfId="0" applyFont="1" applyFill="1" applyBorder="1" applyAlignment="1">
      <alignment horizontal="center" vertical="center" wrapText="1"/>
    </xf>
    <xf numFmtId="0" fontId="18" fillId="5" borderId="62" xfId="0" applyFont="1" applyFill="1" applyBorder="1" applyAlignment="1">
      <alignment horizontal="center" vertical="center" wrapText="1"/>
    </xf>
    <xf numFmtId="0" fontId="4" fillId="0" borderId="1" xfId="0" applyFont="1" applyBorder="1" applyAlignment="1" applyProtection="1">
      <alignment vertical="center"/>
      <protection locked="0"/>
    </xf>
    <xf numFmtId="0" fontId="0" fillId="0" borderId="0" xfId="0" applyAlignment="1" applyProtection="1">
      <alignment wrapText="1"/>
      <protection locked="0"/>
    </xf>
    <xf numFmtId="0" fontId="19" fillId="0" borderId="0" xfId="0" applyFont="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0"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xf numFmtId="0" fontId="0" fillId="0" borderId="11" xfId="0" applyBorder="1" applyAlignment="1">
      <alignment wrapText="1"/>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mailto:amelie.le-bars@etu.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4" sqref="B4"/>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43.8" thickBot="1" x14ac:dyDescent="0.35">
      <c r="A3" s="52" t="s">
        <v>255</v>
      </c>
      <c r="B3" s="86" t="s">
        <v>264</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7" t="s">
        <v>289</v>
      </c>
      <c r="B7" s="148"/>
    </row>
    <row r="8" spans="1:6" ht="30" customHeight="1" x14ac:dyDescent="0.3">
      <c r="A8" s="149" t="s">
        <v>293</v>
      </c>
      <c r="B8" s="150"/>
    </row>
    <row r="9" spans="1:6" ht="30.75" customHeight="1" thickBot="1" x14ac:dyDescent="0.35">
      <c r="A9" s="151" t="s">
        <v>288</v>
      </c>
      <c r="B9" s="152"/>
    </row>
    <row r="10" spans="1:6" s="19" customFormat="1" ht="15" thickBot="1" x14ac:dyDescent="0.35">
      <c r="A10" s="57" t="s">
        <v>191</v>
      </c>
      <c r="B10" s="50" t="s">
        <v>1</v>
      </c>
    </row>
    <row r="11" spans="1:6" s="19" customFormat="1" ht="15" customHeight="1" x14ac:dyDescent="0.3">
      <c r="A11" s="51" t="s">
        <v>0</v>
      </c>
      <c r="B11" s="60" t="s">
        <v>6</v>
      </c>
      <c r="C11" s="145"/>
      <c r="D11" s="146"/>
    </row>
    <row r="12" spans="1:6" s="19" customFormat="1" ht="15" thickBot="1" x14ac:dyDescent="0.35">
      <c r="A12" s="154" t="s">
        <v>192</v>
      </c>
      <c r="B12" s="155"/>
      <c r="C12" s="145"/>
      <c r="D12" s="146"/>
    </row>
    <row r="14" spans="1:6" x14ac:dyDescent="0.3">
      <c r="A14" s="153" t="s">
        <v>193</v>
      </c>
      <c r="B14" s="153"/>
    </row>
    <row r="16" spans="1:6" x14ac:dyDescent="0.3">
      <c r="A16" s="144"/>
      <c r="B16" s="144"/>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8" zoomScale="70" zoomScaleNormal="70" workbookViewId="0">
      <selection activeCell="A32" sqref="A32:Q3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9" t="s">
        <v>216</v>
      </c>
      <c r="B1" s="190"/>
      <c r="C1" s="190"/>
      <c r="D1" s="190"/>
      <c r="E1" s="190"/>
      <c r="F1" s="190"/>
      <c r="G1" s="190"/>
      <c r="H1" s="190"/>
      <c r="I1" s="190"/>
      <c r="J1" s="190"/>
      <c r="K1" s="190"/>
      <c r="L1" s="190"/>
      <c r="M1" s="190"/>
      <c r="N1" s="190"/>
      <c r="O1" s="190"/>
      <c r="P1" s="190"/>
      <c r="Q1" s="191"/>
    </row>
    <row r="2" spans="1:17" x14ac:dyDescent="0.3">
      <c r="A2" s="156" t="s">
        <v>202</v>
      </c>
      <c r="B2" s="157"/>
      <c r="C2" s="157"/>
      <c r="D2" s="157"/>
      <c r="E2" s="157"/>
      <c r="F2" s="157"/>
      <c r="G2" s="157"/>
      <c r="H2" s="157"/>
      <c r="I2" s="157"/>
      <c r="J2" s="157"/>
      <c r="K2" s="157"/>
      <c r="L2" s="157"/>
      <c r="M2" s="157"/>
      <c r="N2" s="157"/>
      <c r="O2" s="157"/>
      <c r="P2" s="157"/>
      <c r="Q2" s="158"/>
    </row>
    <row r="3" spans="1:17" ht="51" customHeight="1" x14ac:dyDescent="0.3">
      <c r="A3" s="162" t="s">
        <v>205</v>
      </c>
      <c r="B3" s="163"/>
      <c r="C3" s="163"/>
      <c r="D3" s="163"/>
      <c r="E3" s="163"/>
      <c r="F3" s="163"/>
      <c r="G3" s="163"/>
      <c r="H3" s="163"/>
      <c r="I3" s="163"/>
      <c r="J3" s="163"/>
      <c r="K3" s="163"/>
      <c r="L3" s="163"/>
      <c r="M3" s="163"/>
      <c r="N3" s="163"/>
      <c r="O3" s="163"/>
      <c r="P3" s="163"/>
      <c r="Q3" s="164"/>
    </row>
    <row r="4" spans="1:17" ht="48.6" customHeight="1" x14ac:dyDescent="0.3">
      <c r="A4" s="165" t="s">
        <v>287</v>
      </c>
      <c r="B4" s="173"/>
      <c r="C4" s="173"/>
      <c r="D4" s="173"/>
      <c r="E4" s="173"/>
      <c r="F4" s="173"/>
      <c r="G4" s="173"/>
      <c r="H4" s="173"/>
      <c r="I4" s="173"/>
      <c r="J4" s="173"/>
      <c r="K4" s="173"/>
      <c r="L4" s="173"/>
      <c r="M4" s="173"/>
      <c r="N4" s="173"/>
      <c r="O4" s="173"/>
      <c r="P4" s="173"/>
      <c r="Q4" s="174"/>
    </row>
    <row r="5" spans="1:17" ht="48.6" customHeight="1" x14ac:dyDescent="0.3">
      <c r="A5" s="175"/>
      <c r="B5" s="173"/>
      <c r="C5" s="173"/>
      <c r="D5" s="173"/>
      <c r="E5" s="173"/>
      <c r="F5" s="173"/>
      <c r="G5" s="173"/>
      <c r="H5" s="173"/>
      <c r="I5" s="173"/>
      <c r="J5" s="173"/>
      <c r="K5" s="173"/>
      <c r="L5" s="173"/>
      <c r="M5" s="173"/>
      <c r="N5" s="173"/>
      <c r="O5" s="173"/>
      <c r="P5" s="173"/>
      <c r="Q5" s="174"/>
    </row>
    <row r="6" spans="1:17" x14ac:dyDescent="0.3">
      <c r="A6" s="175"/>
      <c r="B6" s="173"/>
      <c r="C6" s="173"/>
      <c r="D6" s="173"/>
      <c r="E6" s="173"/>
      <c r="F6" s="173"/>
      <c r="G6" s="173"/>
      <c r="H6" s="173"/>
      <c r="I6" s="173"/>
      <c r="J6" s="173"/>
      <c r="K6" s="173"/>
      <c r="L6" s="173"/>
      <c r="M6" s="173"/>
      <c r="N6" s="173"/>
      <c r="O6" s="173"/>
      <c r="P6" s="173"/>
      <c r="Q6" s="174"/>
    </row>
    <row r="7" spans="1:17" x14ac:dyDescent="0.3">
      <c r="A7" s="175"/>
      <c r="B7" s="173"/>
      <c r="C7" s="173"/>
      <c r="D7" s="173"/>
      <c r="E7" s="173"/>
      <c r="F7" s="173"/>
      <c r="G7" s="173"/>
      <c r="H7" s="173"/>
      <c r="I7" s="173"/>
      <c r="J7" s="173"/>
      <c r="K7" s="173"/>
      <c r="L7" s="173"/>
      <c r="M7" s="173"/>
      <c r="N7" s="173"/>
      <c r="O7" s="173"/>
      <c r="P7" s="173"/>
      <c r="Q7" s="174"/>
    </row>
    <row r="8" spans="1:17" x14ac:dyDescent="0.3">
      <c r="A8" s="175"/>
      <c r="B8" s="173"/>
      <c r="C8" s="173"/>
      <c r="D8" s="173"/>
      <c r="E8" s="173"/>
      <c r="F8" s="173"/>
      <c r="G8" s="173"/>
      <c r="H8" s="173"/>
      <c r="I8" s="173"/>
      <c r="J8" s="173"/>
      <c r="K8" s="173"/>
      <c r="L8" s="173"/>
      <c r="M8" s="173"/>
      <c r="N8" s="173"/>
      <c r="O8" s="173"/>
      <c r="P8" s="173"/>
      <c r="Q8" s="174"/>
    </row>
    <row r="9" spans="1:17" x14ac:dyDescent="0.3">
      <c r="A9" s="175"/>
      <c r="B9" s="173"/>
      <c r="C9" s="173"/>
      <c r="D9" s="173"/>
      <c r="E9" s="173"/>
      <c r="F9" s="173"/>
      <c r="G9" s="173"/>
      <c r="H9" s="173"/>
      <c r="I9" s="173"/>
      <c r="J9" s="173"/>
      <c r="K9" s="173"/>
      <c r="L9" s="173"/>
      <c r="M9" s="173"/>
      <c r="N9" s="173"/>
      <c r="O9" s="173"/>
      <c r="P9" s="173"/>
      <c r="Q9" s="174"/>
    </row>
    <row r="10" spans="1:17" x14ac:dyDescent="0.3">
      <c r="A10" s="175"/>
      <c r="B10" s="173"/>
      <c r="C10" s="173"/>
      <c r="D10" s="173"/>
      <c r="E10" s="173"/>
      <c r="F10" s="173"/>
      <c r="G10" s="173"/>
      <c r="H10" s="173"/>
      <c r="I10" s="173"/>
      <c r="J10" s="173"/>
      <c r="K10" s="173"/>
      <c r="L10" s="173"/>
      <c r="M10" s="173"/>
      <c r="N10" s="173"/>
      <c r="O10" s="173"/>
      <c r="P10" s="173"/>
      <c r="Q10" s="174"/>
    </row>
    <row r="11" spans="1:17" x14ac:dyDescent="0.3">
      <c r="A11" s="175"/>
      <c r="B11" s="173"/>
      <c r="C11" s="173"/>
      <c r="D11" s="173"/>
      <c r="E11" s="173"/>
      <c r="F11" s="173"/>
      <c r="G11" s="173"/>
      <c r="H11" s="173"/>
      <c r="I11" s="173"/>
      <c r="J11" s="173"/>
      <c r="K11" s="173"/>
      <c r="L11" s="173"/>
      <c r="M11" s="173"/>
      <c r="N11" s="173"/>
      <c r="O11" s="173"/>
      <c r="P11" s="173"/>
      <c r="Q11" s="174"/>
    </row>
    <row r="12" spans="1:17" x14ac:dyDescent="0.3">
      <c r="A12" s="175"/>
      <c r="B12" s="173"/>
      <c r="C12" s="173"/>
      <c r="D12" s="173"/>
      <c r="E12" s="173"/>
      <c r="F12" s="173"/>
      <c r="G12" s="173"/>
      <c r="H12" s="173"/>
      <c r="I12" s="173"/>
      <c r="J12" s="173"/>
      <c r="K12" s="173"/>
      <c r="L12" s="173"/>
      <c r="M12" s="173"/>
      <c r="N12" s="173"/>
      <c r="O12" s="173"/>
      <c r="P12" s="173"/>
      <c r="Q12" s="174"/>
    </row>
    <row r="13" spans="1:17" x14ac:dyDescent="0.3">
      <c r="A13" s="175"/>
      <c r="B13" s="173"/>
      <c r="C13" s="173"/>
      <c r="D13" s="173"/>
      <c r="E13" s="173"/>
      <c r="F13" s="173"/>
      <c r="G13" s="173"/>
      <c r="H13" s="173"/>
      <c r="I13" s="173"/>
      <c r="J13" s="173"/>
      <c r="K13" s="173"/>
      <c r="L13" s="173"/>
      <c r="M13" s="173"/>
      <c r="N13" s="173"/>
      <c r="O13" s="173"/>
      <c r="P13" s="173"/>
      <c r="Q13" s="174"/>
    </row>
    <row r="14" spans="1:17" x14ac:dyDescent="0.3">
      <c r="A14" s="175"/>
      <c r="B14" s="173"/>
      <c r="C14" s="173"/>
      <c r="D14" s="173"/>
      <c r="E14" s="173"/>
      <c r="F14" s="173"/>
      <c r="G14" s="173"/>
      <c r="H14" s="173"/>
      <c r="I14" s="173"/>
      <c r="J14" s="173"/>
      <c r="K14" s="173"/>
      <c r="L14" s="173"/>
      <c r="M14" s="173"/>
      <c r="N14" s="173"/>
      <c r="O14" s="173"/>
      <c r="P14" s="173"/>
      <c r="Q14" s="174"/>
    </row>
    <row r="15" spans="1:17" x14ac:dyDescent="0.3">
      <c r="A15" s="175"/>
      <c r="B15" s="173"/>
      <c r="C15" s="173"/>
      <c r="D15" s="173"/>
      <c r="E15" s="173"/>
      <c r="F15" s="173"/>
      <c r="G15" s="173"/>
      <c r="H15" s="173"/>
      <c r="I15" s="173"/>
      <c r="J15" s="173"/>
      <c r="K15" s="173"/>
      <c r="L15" s="173"/>
      <c r="M15" s="173"/>
      <c r="N15" s="173"/>
      <c r="O15" s="173"/>
      <c r="P15" s="173"/>
      <c r="Q15" s="174"/>
    </row>
    <row r="16" spans="1:17" ht="227.4" customHeight="1" thickBot="1" x14ac:dyDescent="0.35">
      <c r="A16" s="176"/>
      <c r="B16" s="177"/>
      <c r="C16" s="177"/>
      <c r="D16" s="177"/>
      <c r="E16" s="177"/>
      <c r="F16" s="177"/>
      <c r="G16" s="177"/>
      <c r="H16" s="177"/>
      <c r="I16" s="177"/>
      <c r="J16" s="177"/>
      <c r="K16" s="177"/>
      <c r="L16" s="177"/>
      <c r="M16" s="177"/>
      <c r="N16" s="177"/>
      <c r="O16" s="177"/>
      <c r="P16" s="177"/>
      <c r="Q16" s="178"/>
    </row>
    <row r="17" spans="1:17" x14ac:dyDescent="0.3">
      <c r="A17" s="156" t="s">
        <v>203</v>
      </c>
      <c r="B17" s="157"/>
      <c r="C17" s="157"/>
      <c r="D17" s="157"/>
      <c r="E17" s="157"/>
      <c r="F17" s="157"/>
      <c r="G17" s="157"/>
      <c r="H17" s="157"/>
      <c r="I17" s="157"/>
      <c r="J17" s="157"/>
      <c r="K17" s="157"/>
      <c r="L17" s="157"/>
      <c r="M17" s="157"/>
      <c r="N17" s="157"/>
      <c r="O17" s="157"/>
      <c r="P17" s="157"/>
      <c r="Q17" s="158"/>
    </row>
    <row r="18" spans="1:17" ht="31.5" customHeight="1" x14ac:dyDescent="0.3">
      <c r="A18" s="162" t="s">
        <v>201</v>
      </c>
      <c r="B18" s="171"/>
      <c r="C18" s="171"/>
      <c r="D18" s="171"/>
      <c r="E18" s="171"/>
      <c r="F18" s="171"/>
      <c r="G18" s="171"/>
      <c r="H18" s="171"/>
      <c r="I18" s="171"/>
      <c r="J18" s="171"/>
      <c r="K18" s="171"/>
      <c r="L18" s="171"/>
      <c r="M18" s="171"/>
      <c r="N18" s="171"/>
      <c r="O18" s="171"/>
      <c r="P18" s="171"/>
      <c r="Q18" s="172"/>
    </row>
    <row r="19" spans="1:17" x14ac:dyDescent="0.3">
      <c r="A19" s="182" t="s">
        <v>298</v>
      </c>
      <c r="B19" s="183"/>
      <c r="C19" s="183"/>
      <c r="D19" s="183"/>
      <c r="E19" s="183"/>
      <c r="F19" s="183"/>
      <c r="G19" s="183"/>
      <c r="H19" s="183"/>
      <c r="I19" s="183"/>
      <c r="J19" s="183"/>
      <c r="K19" s="183"/>
      <c r="L19" s="183"/>
      <c r="M19" s="183"/>
      <c r="N19" s="183"/>
      <c r="O19" s="183"/>
      <c r="P19" s="183"/>
      <c r="Q19" s="184"/>
    </row>
    <row r="20" spans="1:17" x14ac:dyDescent="0.3">
      <c r="A20" s="185"/>
      <c r="B20" s="183"/>
      <c r="C20" s="183"/>
      <c r="D20" s="183"/>
      <c r="E20" s="183"/>
      <c r="F20" s="183"/>
      <c r="G20" s="183"/>
      <c r="H20" s="183"/>
      <c r="I20" s="183"/>
      <c r="J20" s="183"/>
      <c r="K20" s="183"/>
      <c r="L20" s="183"/>
      <c r="M20" s="183"/>
      <c r="N20" s="183"/>
      <c r="O20" s="183"/>
      <c r="P20" s="183"/>
      <c r="Q20" s="184"/>
    </row>
    <row r="21" spans="1:17" x14ac:dyDescent="0.3">
      <c r="A21" s="185"/>
      <c r="B21" s="183"/>
      <c r="C21" s="183"/>
      <c r="D21" s="183"/>
      <c r="E21" s="183"/>
      <c r="F21" s="183"/>
      <c r="G21" s="183"/>
      <c r="H21" s="183"/>
      <c r="I21" s="183"/>
      <c r="J21" s="183"/>
      <c r="K21" s="183"/>
      <c r="L21" s="183"/>
      <c r="M21" s="183"/>
      <c r="N21" s="183"/>
      <c r="O21" s="183"/>
      <c r="P21" s="183"/>
      <c r="Q21" s="184"/>
    </row>
    <row r="22" spans="1:17" x14ac:dyDescent="0.3">
      <c r="A22" s="185"/>
      <c r="B22" s="183"/>
      <c r="C22" s="183"/>
      <c r="D22" s="183"/>
      <c r="E22" s="183"/>
      <c r="F22" s="183"/>
      <c r="G22" s="183"/>
      <c r="H22" s="183"/>
      <c r="I22" s="183"/>
      <c r="J22" s="183"/>
      <c r="K22" s="183"/>
      <c r="L22" s="183"/>
      <c r="M22" s="183"/>
      <c r="N22" s="183"/>
      <c r="O22" s="183"/>
      <c r="P22" s="183"/>
      <c r="Q22" s="184"/>
    </row>
    <row r="23" spans="1:17" x14ac:dyDescent="0.3">
      <c r="A23" s="185"/>
      <c r="B23" s="183"/>
      <c r="C23" s="183"/>
      <c r="D23" s="183"/>
      <c r="E23" s="183"/>
      <c r="F23" s="183"/>
      <c r="G23" s="183"/>
      <c r="H23" s="183"/>
      <c r="I23" s="183"/>
      <c r="J23" s="183"/>
      <c r="K23" s="183"/>
      <c r="L23" s="183"/>
      <c r="M23" s="183"/>
      <c r="N23" s="183"/>
      <c r="O23" s="183"/>
      <c r="P23" s="183"/>
      <c r="Q23" s="184"/>
    </row>
    <row r="24" spans="1:17" x14ac:dyDescent="0.3">
      <c r="A24" s="185"/>
      <c r="B24" s="183"/>
      <c r="C24" s="183"/>
      <c r="D24" s="183"/>
      <c r="E24" s="183"/>
      <c r="F24" s="183"/>
      <c r="G24" s="183"/>
      <c r="H24" s="183"/>
      <c r="I24" s="183"/>
      <c r="J24" s="183"/>
      <c r="K24" s="183"/>
      <c r="L24" s="183"/>
      <c r="M24" s="183"/>
      <c r="N24" s="183"/>
      <c r="O24" s="183"/>
      <c r="P24" s="183"/>
      <c r="Q24" s="184"/>
    </row>
    <row r="25" spans="1:17" x14ac:dyDescent="0.3">
      <c r="A25" s="185"/>
      <c r="B25" s="183"/>
      <c r="C25" s="183"/>
      <c r="D25" s="183"/>
      <c r="E25" s="183"/>
      <c r="F25" s="183"/>
      <c r="G25" s="183"/>
      <c r="H25" s="183"/>
      <c r="I25" s="183"/>
      <c r="J25" s="183"/>
      <c r="K25" s="183"/>
      <c r="L25" s="183"/>
      <c r="M25" s="183"/>
      <c r="N25" s="183"/>
      <c r="O25" s="183"/>
      <c r="P25" s="183"/>
      <c r="Q25" s="184"/>
    </row>
    <row r="26" spans="1:17" x14ac:dyDescent="0.3">
      <c r="A26" s="185"/>
      <c r="B26" s="183"/>
      <c r="C26" s="183"/>
      <c r="D26" s="183"/>
      <c r="E26" s="183"/>
      <c r="F26" s="183"/>
      <c r="G26" s="183"/>
      <c r="H26" s="183"/>
      <c r="I26" s="183"/>
      <c r="J26" s="183"/>
      <c r="K26" s="183"/>
      <c r="L26" s="183"/>
      <c r="M26" s="183"/>
      <c r="N26" s="183"/>
      <c r="O26" s="183"/>
      <c r="P26" s="183"/>
      <c r="Q26" s="184"/>
    </row>
    <row r="27" spans="1:17" x14ac:dyDescent="0.3">
      <c r="A27" s="185"/>
      <c r="B27" s="183"/>
      <c r="C27" s="183"/>
      <c r="D27" s="183"/>
      <c r="E27" s="183"/>
      <c r="F27" s="183"/>
      <c r="G27" s="183"/>
      <c r="H27" s="183"/>
      <c r="I27" s="183"/>
      <c r="J27" s="183"/>
      <c r="K27" s="183"/>
      <c r="L27" s="183"/>
      <c r="M27" s="183"/>
      <c r="N27" s="183"/>
      <c r="O27" s="183"/>
      <c r="P27" s="183"/>
      <c r="Q27" s="184"/>
    </row>
    <row r="28" spans="1:17" x14ac:dyDescent="0.3">
      <c r="A28" s="185"/>
      <c r="B28" s="183"/>
      <c r="C28" s="183"/>
      <c r="D28" s="183"/>
      <c r="E28" s="183"/>
      <c r="F28" s="183"/>
      <c r="G28" s="183"/>
      <c r="H28" s="183"/>
      <c r="I28" s="183"/>
      <c r="J28" s="183"/>
      <c r="K28" s="183"/>
      <c r="L28" s="183"/>
      <c r="M28" s="183"/>
      <c r="N28" s="183"/>
      <c r="O28" s="183"/>
      <c r="P28" s="183"/>
      <c r="Q28" s="184"/>
    </row>
    <row r="29" spans="1:17" x14ac:dyDescent="0.3">
      <c r="A29" s="185"/>
      <c r="B29" s="183"/>
      <c r="C29" s="183"/>
      <c r="D29" s="183"/>
      <c r="E29" s="183"/>
      <c r="F29" s="183"/>
      <c r="G29" s="183"/>
      <c r="H29" s="183"/>
      <c r="I29" s="183"/>
      <c r="J29" s="183"/>
      <c r="K29" s="183"/>
      <c r="L29" s="183"/>
      <c r="M29" s="183"/>
      <c r="N29" s="183"/>
      <c r="O29" s="183"/>
      <c r="P29" s="183"/>
      <c r="Q29" s="184"/>
    </row>
    <row r="30" spans="1:17" x14ac:dyDescent="0.3">
      <c r="A30" s="185"/>
      <c r="B30" s="183"/>
      <c r="C30" s="183"/>
      <c r="D30" s="183"/>
      <c r="E30" s="183"/>
      <c r="F30" s="183"/>
      <c r="G30" s="183"/>
      <c r="H30" s="183"/>
      <c r="I30" s="183"/>
      <c r="J30" s="183"/>
      <c r="K30" s="183"/>
      <c r="L30" s="183"/>
      <c r="M30" s="183"/>
      <c r="N30" s="183"/>
      <c r="O30" s="183"/>
      <c r="P30" s="183"/>
      <c r="Q30" s="184"/>
    </row>
    <row r="31" spans="1:17" ht="149.4" customHeight="1" thickBot="1" x14ac:dyDescent="0.35">
      <c r="A31" s="186"/>
      <c r="B31" s="187"/>
      <c r="C31" s="187"/>
      <c r="D31" s="187"/>
      <c r="E31" s="187"/>
      <c r="F31" s="187"/>
      <c r="G31" s="187"/>
      <c r="H31" s="187"/>
      <c r="I31" s="187"/>
      <c r="J31" s="187"/>
      <c r="K31" s="187"/>
      <c r="L31" s="187"/>
      <c r="M31" s="187"/>
      <c r="N31" s="187"/>
      <c r="O31" s="187"/>
      <c r="P31" s="187"/>
      <c r="Q31" s="188"/>
    </row>
    <row r="32" spans="1:17" x14ac:dyDescent="0.3">
      <c r="A32" s="156" t="s">
        <v>204</v>
      </c>
      <c r="B32" s="157"/>
      <c r="C32" s="157"/>
      <c r="D32" s="157"/>
      <c r="E32" s="157"/>
      <c r="F32" s="157"/>
      <c r="G32" s="157"/>
      <c r="H32" s="157"/>
      <c r="I32" s="157"/>
      <c r="J32" s="157"/>
      <c r="K32" s="157"/>
      <c r="L32" s="157"/>
      <c r="M32" s="157"/>
      <c r="N32" s="157"/>
      <c r="O32" s="157"/>
      <c r="P32" s="157"/>
      <c r="Q32" s="158"/>
    </row>
    <row r="33" spans="1:17" ht="20.25" customHeight="1" x14ac:dyDescent="0.3">
      <c r="A33" s="162" t="s">
        <v>199</v>
      </c>
      <c r="B33" s="163"/>
      <c r="C33" s="163"/>
      <c r="D33" s="163"/>
      <c r="E33" s="163"/>
      <c r="F33" s="163"/>
      <c r="G33" s="163"/>
      <c r="H33" s="163"/>
      <c r="I33" s="163"/>
      <c r="J33" s="163"/>
      <c r="K33" s="163"/>
      <c r="L33" s="163"/>
      <c r="M33" s="163"/>
      <c r="N33" s="163"/>
      <c r="O33" s="163"/>
      <c r="P33" s="163"/>
      <c r="Q33" s="164"/>
    </row>
    <row r="34" spans="1:17" x14ac:dyDescent="0.3">
      <c r="A34" s="165" t="s">
        <v>284</v>
      </c>
      <c r="B34" s="173"/>
      <c r="C34" s="173"/>
      <c r="D34" s="173"/>
      <c r="E34" s="173"/>
      <c r="F34" s="173"/>
      <c r="G34" s="173"/>
      <c r="H34" s="173"/>
      <c r="I34" s="173"/>
      <c r="J34" s="173"/>
      <c r="K34" s="173"/>
      <c r="L34" s="173"/>
      <c r="M34" s="173"/>
      <c r="N34" s="173"/>
      <c r="O34" s="173"/>
      <c r="P34" s="173"/>
      <c r="Q34" s="174"/>
    </row>
    <row r="35" spans="1:17" x14ac:dyDescent="0.3">
      <c r="A35" s="175"/>
      <c r="B35" s="173"/>
      <c r="C35" s="173"/>
      <c r="D35" s="173"/>
      <c r="E35" s="173"/>
      <c r="F35" s="173"/>
      <c r="G35" s="173"/>
      <c r="H35" s="173"/>
      <c r="I35" s="173"/>
      <c r="J35" s="173"/>
      <c r="K35" s="173"/>
      <c r="L35" s="173"/>
      <c r="M35" s="173"/>
      <c r="N35" s="173"/>
      <c r="O35" s="173"/>
      <c r="P35" s="173"/>
      <c r="Q35" s="174"/>
    </row>
    <row r="36" spans="1:17" x14ac:dyDescent="0.3">
      <c r="A36" s="175"/>
      <c r="B36" s="173"/>
      <c r="C36" s="173"/>
      <c r="D36" s="173"/>
      <c r="E36" s="173"/>
      <c r="F36" s="173"/>
      <c r="G36" s="173"/>
      <c r="H36" s="173"/>
      <c r="I36" s="173"/>
      <c r="J36" s="173"/>
      <c r="K36" s="173"/>
      <c r="L36" s="173"/>
      <c r="M36" s="173"/>
      <c r="N36" s="173"/>
      <c r="O36" s="173"/>
      <c r="P36" s="173"/>
      <c r="Q36" s="174"/>
    </row>
    <row r="37" spans="1:17" x14ac:dyDescent="0.3">
      <c r="A37" s="175"/>
      <c r="B37" s="173"/>
      <c r="C37" s="173"/>
      <c r="D37" s="173"/>
      <c r="E37" s="173"/>
      <c r="F37" s="173"/>
      <c r="G37" s="173"/>
      <c r="H37" s="173"/>
      <c r="I37" s="173"/>
      <c r="J37" s="173"/>
      <c r="K37" s="173"/>
      <c r="L37" s="173"/>
      <c r="M37" s="173"/>
      <c r="N37" s="173"/>
      <c r="O37" s="173"/>
      <c r="P37" s="173"/>
      <c r="Q37" s="174"/>
    </row>
    <row r="38" spans="1:17" x14ac:dyDescent="0.3">
      <c r="A38" s="175"/>
      <c r="B38" s="173"/>
      <c r="C38" s="173"/>
      <c r="D38" s="173"/>
      <c r="E38" s="173"/>
      <c r="F38" s="173"/>
      <c r="G38" s="173"/>
      <c r="H38" s="173"/>
      <c r="I38" s="173"/>
      <c r="J38" s="173"/>
      <c r="K38" s="173"/>
      <c r="L38" s="173"/>
      <c r="M38" s="173"/>
      <c r="N38" s="173"/>
      <c r="O38" s="173"/>
      <c r="P38" s="173"/>
      <c r="Q38" s="174"/>
    </row>
    <row r="39" spans="1:17" x14ac:dyDescent="0.3">
      <c r="A39" s="175"/>
      <c r="B39" s="173"/>
      <c r="C39" s="173"/>
      <c r="D39" s="173"/>
      <c r="E39" s="173"/>
      <c r="F39" s="173"/>
      <c r="G39" s="173"/>
      <c r="H39" s="173"/>
      <c r="I39" s="173"/>
      <c r="J39" s="173"/>
      <c r="K39" s="173"/>
      <c r="L39" s="173"/>
      <c r="M39" s="173"/>
      <c r="N39" s="173"/>
      <c r="O39" s="173"/>
      <c r="P39" s="173"/>
      <c r="Q39" s="174"/>
    </row>
    <row r="40" spans="1:17" x14ac:dyDescent="0.3">
      <c r="A40" s="175"/>
      <c r="B40" s="173"/>
      <c r="C40" s="173"/>
      <c r="D40" s="173"/>
      <c r="E40" s="173"/>
      <c r="F40" s="173"/>
      <c r="G40" s="173"/>
      <c r="H40" s="173"/>
      <c r="I40" s="173"/>
      <c r="J40" s="173"/>
      <c r="K40" s="173"/>
      <c r="L40" s="173"/>
      <c r="M40" s="173"/>
      <c r="N40" s="173"/>
      <c r="O40" s="173"/>
      <c r="P40" s="173"/>
      <c r="Q40" s="174"/>
    </row>
    <row r="41" spans="1:17" x14ac:dyDescent="0.3">
      <c r="A41" s="175"/>
      <c r="B41" s="173"/>
      <c r="C41" s="173"/>
      <c r="D41" s="173"/>
      <c r="E41" s="173"/>
      <c r="F41" s="173"/>
      <c r="G41" s="173"/>
      <c r="H41" s="173"/>
      <c r="I41" s="173"/>
      <c r="J41" s="173"/>
      <c r="K41" s="173"/>
      <c r="L41" s="173"/>
      <c r="M41" s="173"/>
      <c r="N41" s="173"/>
      <c r="O41" s="173"/>
      <c r="P41" s="173"/>
      <c r="Q41" s="174"/>
    </row>
    <row r="42" spans="1:17" x14ac:dyDescent="0.3">
      <c r="A42" s="175"/>
      <c r="B42" s="173"/>
      <c r="C42" s="173"/>
      <c r="D42" s="173"/>
      <c r="E42" s="173"/>
      <c r="F42" s="173"/>
      <c r="G42" s="173"/>
      <c r="H42" s="173"/>
      <c r="I42" s="173"/>
      <c r="J42" s="173"/>
      <c r="K42" s="173"/>
      <c r="L42" s="173"/>
      <c r="M42" s="173"/>
      <c r="N42" s="173"/>
      <c r="O42" s="173"/>
      <c r="P42" s="173"/>
      <c r="Q42" s="174"/>
    </row>
    <row r="43" spans="1:17" x14ac:dyDescent="0.3">
      <c r="A43" s="175"/>
      <c r="B43" s="173"/>
      <c r="C43" s="173"/>
      <c r="D43" s="173"/>
      <c r="E43" s="173"/>
      <c r="F43" s="173"/>
      <c r="G43" s="173"/>
      <c r="H43" s="173"/>
      <c r="I43" s="173"/>
      <c r="J43" s="173"/>
      <c r="K43" s="173"/>
      <c r="L43" s="173"/>
      <c r="M43" s="173"/>
      <c r="N43" s="173"/>
      <c r="O43" s="173"/>
      <c r="P43" s="173"/>
      <c r="Q43" s="174"/>
    </row>
    <row r="44" spans="1:17" x14ac:dyDescent="0.3">
      <c r="A44" s="175"/>
      <c r="B44" s="173"/>
      <c r="C44" s="173"/>
      <c r="D44" s="173"/>
      <c r="E44" s="173"/>
      <c r="F44" s="173"/>
      <c r="G44" s="173"/>
      <c r="H44" s="173"/>
      <c r="I44" s="173"/>
      <c r="J44" s="173"/>
      <c r="K44" s="173"/>
      <c r="L44" s="173"/>
      <c r="M44" s="173"/>
      <c r="N44" s="173"/>
      <c r="O44" s="173"/>
      <c r="P44" s="173"/>
      <c r="Q44" s="174"/>
    </row>
    <row r="45" spans="1:17" x14ac:dyDescent="0.3">
      <c r="A45" s="175"/>
      <c r="B45" s="173"/>
      <c r="C45" s="173"/>
      <c r="D45" s="173"/>
      <c r="E45" s="173"/>
      <c r="F45" s="173"/>
      <c r="G45" s="173"/>
      <c r="H45" s="173"/>
      <c r="I45" s="173"/>
      <c r="J45" s="173"/>
      <c r="K45" s="173"/>
      <c r="L45" s="173"/>
      <c r="M45" s="173"/>
      <c r="N45" s="173"/>
      <c r="O45" s="173"/>
      <c r="P45" s="173"/>
      <c r="Q45" s="174"/>
    </row>
    <row r="46" spans="1:17" ht="15" thickBot="1" x14ac:dyDescent="0.35">
      <c r="A46" s="176"/>
      <c r="B46" s="177"/>
      <c r="C46" s="177"/>
      <c r="D46" s="177"/>
      <c r="E46" s="177"/>
      <c r="F46" s="177"/>
      <c r="G46" s="177"/>
      <c r="H46" s="177"/>
      <c r="I46" s="177"/>
      <c r="J46" s="177"/>
      <c r="K46" s="177"/>
      <c r="L46" s="177"/>
      <c r="M46" s="177"/>
      <c r="N46" s="177"/>
      <c r="O46" s="177"/>
      <c r="P46" s="177"/>
      <c r="Q46" s="178"/>
    </row>
    <row r="47" spans="1:17" s="16" customFormat="1" ht="15" customHeight="1" x14ac:dyDescent="0.3">
      <c r="A47" s="179" t="s">
        <v>215</v>
      </c>
      <c r="B47" s="180"/>
      <c r="C47" s="180"/>
      <c r="D47" s="180"/>
      <c r="E47" s="180"/>
      <c r="F47" s="180"/>
      <c r="G47" s="180"/>
      <c r="H47" s="180"/>
      <c r="I47" s="180"/>
      <c r="J47" s="180"/>
      <c r="K47" s="180"/>
      <c r="L47" s="180"/>
      <c r="M47" s="180"/>
      <c r="N47" s="180"/>
      <c r="O47" s="180"/>
      <c r="P47" s="180"/>
      <c r="Q47" s="181"/>
    </row>
    <row r="48" spans="1:17" s="16" customFormat="1" ht="20.25" customHeight="1" x14ac:dyDescent="0.3">
      <c r="A48" s="162" t="s">
        <v>200</v>
      </c>
      <c r="B48" s="163"/>
      <c r="C48" s="163"/>
      <c r="D48" s="163"/>
      <c r="E48" s="163"/>
      <c r="F48" s="163"/>
      <c r="G48" s="163"/>
      <c r="H48" s="163"/>
      <c r="I48" s="163"/>
      <c r="J48" s="163"/>
      <c r="K48" s="163"/>
      <c r="L48" s="163"/>
      <c r="M48" s="163"/>
      <c r="N48" s="163"/>
      <c r="O48" s="163"/>
      <c r="P48" s="163"/>
      <c r="Q48" s="164"/>
    </row>
    <row r="49" spans="1:17" ht="16.5" customHeight="1" x14ac:dyDescent="0.3">
      <c r="A49" s="165" t="s">
        <v>297</v>
      </c>
      <c r="B49" s="166"/>
      <c r="C49" s="166"/>
      <c r="D49" s="166"/>
      <c r="E49" s="166"/>
      <c r="F49" s="166"/>
      <c r="G49" s="166"/>
      <c r="H49" s="166"/>
      <c r="I49" s="166"/>
      <c r="J49" s="166"/>
      <c r="K49" s="166"/>
      <c r="L49" s="166"/>
      <c r="M49" s="166"/>
      <c r="N49" s="166"/>
      <c r="O49" s="166"/>
      <c r="P49" s="166"/>
      <c r="Q49" s="167"/>
    </row>
    <row r="50" spans="1:17" x14ac:dyDescent="0.3">
      <c r="A50" s="165"/>
      <c r="B50" s="166"/>
      <c r="C50" s="166"/>
      <c r="D50" s="166"/>
      <c r="E50" s="166"/>
      <c r="F50" s="166"/>
      <c r="G50" s="166"/>
      <c r="H50" s="166"/>
      <c r="I50" s="166"/>
      <c r="J50" s="166"/>
      <c r="K50" s="166"/>
      <c r="L50" s="166"/>
      <c r="M50" s="166"/>
      <c r="N50" s="166"/>
      <c r="O50" s="166"/>
      <c r="P50" s="166"/>
      <c r="Q50" s="167"/>
    </row>
    <row r="51" spans="1:17" x14ac:dyDescent="0.3">
      <c r="A51" s="165"/>
      <c r="B51" s="166"/>
      <c r="C51" s="166"/>
      <c r="D51" s="166"/>
      <c r="E51" s="166"/>
      <c r="F51" s="166"/>
      <c r="G51" s="166"/>
      <c r="H51" s="166"/>
      <c r="I51" s="166"/>
      <c r="J51" s="166"/>
      <c r="K51" s="166"/>
      <c r="L51" s="166"/>
      <c r="M51" s="166"/>
      <c r="N51" s="166"/>
      <c r="O51" s="166"/>
      <c r="P51" s="166"/>
      <c r="Q51" s="167"/>
    </row>
    <row r="52" spans="1:17" x14ac:dyDescent="0.3">
      <c r="A52" s="165"/>
      <c r="B52" s="166"/>
      <c r="C52" s="166"/>
      <c r="D52" s="166"/>
      <c r="E52" s="166"/>
      <c r="F52" s="166"/>
      <c r="G52" s="166"/>
      <c r="H52" s="166"/>
      <c r="I52" s="166"/>
      <c r="J52" s="166"/>
      <c r="K52" s="166"/>
      <c r="L52" s="166"/>
      <c r="M52" s="166"/>
      <c r="N52" s="166"/>
      <c r="O52" s="166"/>
      <c r="P52" s="166"/>
      <c r="Q52" s="167"/>
    </row>
    <row r="53" spans="1:17" x14ac:dyDescent="0.3">
      <c r="A53" s="165"/>
      <c r="B53" s="166"/>
      <c r="C53" s="166"/>
      <c r="D53" s="166"/>
      <c r="E53" s="166"/>
      <c r="F53" s="166"/>
      <c r="G53" s="166"/>
      <c r="H53" s="166"/>
      <c r="I53" s="166"/>
      <c r="J53" s="166"/>
      <c r="K53" s="166"/>
      <c r="L53" s="166"/>
      <c r="M53" s="166"/>
      <c r="N53" s="166"/>
      <c r="O53" s="166"/>
      <c r="P53" s="166"/>
      <c r="Q53" s="167"/>
    </row>
    <row r="54" spans="1:17" x14ac:dyDescent="0.3">
      <c r="A54" s="165"/>
      <c r="B54" s="166"/>
      <c r="C54" s="166"/>
      <c r="D54" s="166"/>
      <c r="E54" s="166"/>
      <c r="F54" s="166"/>
      <c r="G54" s="166"/>
      <c r="H54" s="166"/>
      <c r="I54" s="166"/>
      <c r="J54" s="166"/>
      <c r="K54" s="166"/>
      <c r="L54" s="166"/>
      <c r="M54" s="166"/>
      <c r="N54" s="166"/>
      <c r="O54" s="166"/>
      <c r="P54" s="166"/>
      <c r="Q54" s="167"/>
    </row>
    <row r="55" spans="1:17" x14ac:dyDescent="0.3">
      <c r="A55" s="165"/>
      <c r="B55" s="166"/>
      <c r="C55" s="166"/>
      <c r="D55" s="166"/>
      <c r="E55" s="166"/>
      <c r="F55" s="166"/>
      <c r="G55" s="166"/>
      <c r="H55" s="166"/>
      <c r="I55" s="166"/>
      <c r="J55" s="166"/>
      <c r="K55" s="166"/>
      <c r="L55" s="166"/>
      <c r="M55" s="166"/>
      <c r="N55" s="166"/>
      <c r="O55" s="166"/>
      <c r="P55" s="166"/>
      <c r="Q55" s="167"/>
    </row>
    <row r="56" spans="1:17" x14ac:dyDescent="0.3">
      <c r="A56" s="165"/>
      <c r="B56" s="166"/>
      <c r="C56" s="166"/>
      <c r="D56" s="166"/>
      <c r="E56" s="166"/>
      <c r="F56" s="166"/>
      <c r="G56" s="166"/>
      <c r="H56" s="166"/>
      <c r="I56" s="166"/>
      <c r="J56" s="166"/>
      <c r="K56" s="166"/>
      <c r="L56" s="166"/>
      <c r="M56" s="166"/>
      <c r="N56" s="166"/>
      <c r="O56" s="166"/>
      <c r="P56" s="166"/>
      <c r="Q56" s="167"/>
    </row>
    <row r="57" spans="1:17" x14ac:dyDescent="0.3">
      <c r="A57" s="165"/>
      <c r="B57" s="166"/>
      <c r="C57" s="166"/>
      <c r="D57" s="166"/>
      <c r="E57" s="166"/>
      <c r="F57" s="166"/>
      <c r="G57" s="166"/>
      <c r="H57" s="166"/>
      <c r="I57" s="166"/>
      <c r="J57" s="166"/>
      <c r="K57" s="166"/>
      <c r="L57" s="166"/>
      <c r="M57" s="166"/>
      <c r="N57" s="166"/>
      <c r="O57" s="166"/>
      <c r="P57" s="166"/>
      <c r="Q57" s="167"/>
    </row>
    <row r="58" spans="1:17" x14ac:dyDescent="0.3">
      <c r="A58" s="165"/>
      <c r="B58" s="166"/>
      <c r="C58" s="166"/>
      <c r="D58" s="166"/>
      <c r="E58" s="166"/>
      <c r="F58" s="166"/>
      <c r="G58" s="166"/>
      <c r="H58" s="166"/>
      <c r="I58" s="166"/>
      <c r="J58" s="166"/>
      <c r="K58" s="166"/>
      <c r="L58" s="166"/>
      <c r="M58" s="166"/>
      <c r="N58" s="166"/>
      <c r="O58" s="166"/>
      <c r="P58" s="166"/>
      <c r="Q58" s="167"/>
    </row>
    <row r="59" spans="1:17" x14ac:dyDescent="0.3">
      <c r="A59" s="165"/>
      <c r="B59" s="166"/>
      <c r="C59" s="166"/>
      <c r="D59" s="166"/>
      <c r="E59" s="166"/>
      <c r="F59" s="166"/>
      <c r="G59" s="166"/>
      <c r="H59" s="166"/>
      <c r="I59" s="166"/>
      <c r="J59" s="166"/>
      <c r="K59" s="166"/>
      <c r="L59" s="166"/>
      <c r="M59" s="166"/>
      <c r="N59" s="166"/>
      <c r="O59" s="166"/>
      <c r="P59" s="166"/>
      <c r="Q59" s="167"/>
    </row>
    <row r="60" spans="1:17" x14ac:dyDescent="0.3">
      <c r="A60" s="165"/>
      <c r="B60" s="166"/>
      <c r="C60" s="166"/>
      <c r="D60" s="166"/>
      <c r="E60" s="166"/>
      <c r="F60" s="166"/>
      <c r="G60" s="166"/>
      <c r="H60" s="166"/>
      <c r="I60" s="166"/>
      <c r="J60" s="166"/>
      <c r="K60" s="166"/>
      <c r="L60" s="166"/>
      <c r="M60" s="166"/>
      <c r="N60" s="166"/>
      <c r="O60" s="166"/>
      <c r="P60" s="166"/>
      <c r="Q60" s="167"/>
    </row>
    <row r="61" spans="1:17" ht="15" thickBot="1" x14ac:dyDescent="0.35">
      <c r="A61" s="168"/>
      <c r="B61" s="169"/>
      <c r="C61" s="169"/>
      <c r="D61" s="169"/>
      <c r="E61" s="169"/>
      <c r="F61" s="169"/>
      <c r="G61" s="169"/>
      <c r="H61" s="169"/>
      <c r="I61" s="169"/>
      <c r="J61" s="169"/>
      <c r="K61" s="169"/>
      <c r="L61" s="169"/>
      <c r="M61" s="169"/>
      <c r="N61" s="169"/>
      <c r="O61" s="169"/>
      <c r="P61" s="169"/>
      <c r="Q61" s="170"/>
    </row>
    <row r="62" spans="1:17" x14ac:dyDescent="0.3">
      <c r="A62" s="156" t="s">
        <v>228</v>
      </c>
      <c r="B62" s="157"/>
      <c r="C62" s="157"/>
      <c r="D62" s="157"/>
      <c r="E62" s="157"/>
      <c r="F62" s="157"/>
      <c r="G62" s="157"/>
      <c r="H62" s="157"/>
      <c r="I62" s="157"/>
      <c r="J62" s="157"/>
      <c r="K62" s="157"/>
      <c r="L62" s="157"/>
      <c r="M62" s="157"/>
      <c r="N62" s="157"/>
      <c r="O62" s="157"/>
      <c r="P62" s="157"/>
      <c r="Q62" s="158"/>
    </row>
    <row r="63" spans="1:17" ht="15" customHeight="1" x14ac:dyDescent="0.3">
      <c r="A63" s="159" t="s">
        <v>232</v>
      </c>
      <c r="B63" s="160"/>
      <c r="C63" s="160"/>
      <c r="D63" s="160"/>
      <c r="E63" s="160"/>
      <c r="F63" s="160"/>
      <c r="G63" s="160"/>
      <c r="H63" s="160"/>
      <c r="I63" s="160"/>
      <c r="J63" s="160"/>
      <c r="K63" s="160"/>
      <c r="L63" s="160"/>
      <c r="M63" s="160"/>
      <c r="N63" s="160"/>
      <c r="O63" s="160"/>
      <c r="P63" s="160"/>
      <c r="Q63" s="161"/>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3"/>
  <sheetViews>
    <sheetView zoomScale="90" zoomScaleNormal="90" workbookViewId="0">
      <selection activeCell="E5" sqref="E5"/>
    </sheetView>
  </sheetViews>
  <sheetFormatPr baseColWidth="10" defaultRowHeight="14.4" x14ac:dyDescent="0.3"/>
  <cols>
    <col min="1" max="1" width="25.88671875" customWidth="1"/>
    <col min="2" max="2" width="18.5546875" customWidth="1"/>
    <col min="3" max="3" width="25.44140625" customWidth="1"/>
    <col min="4" max="4" width="28.6640625" customWidth="1"/>
    <col min="5" max="5" width="17.6640625" customWidth="1"/>
  </cols>
  <sheetData>
    <row r="1" spans="1:5" s="19" customFormat="1" ht="24.75" customHeight="1" thickBot="1" x14ac:dyDescent="0.35">
      <c r="A1" s="195" t="s">
        <v>229</v>
      </c>
      <c r="B1" s="196"/>
      <c r="C1" s="196"/>
      <c r="D1" s="196"/>
      <c r="E1" s="196"/>
    </row>
    <row r="2" spans="1:5" ht="24.75" customHeight="1" thickBot="1" x14ac:dyDescent="0.35">
      <c r="A2" s="192" t="s">
        <v>224</v>
      </c>
      <c r="B2" s="193"/>
      <c r="C2" s="193"/>
      <c r="D2" s="193"/>
      <c r="E2" s="194"/>
    </row>
    <row r="3" spans="1:5" ht="36.75" customHeight="1" thickBot="1" x14ac:dyDescent="0.35">
      <c r="A3" s="136" t="s">
        <v>230</v>
      </c>
      <c r="B3" s="136" t="s">
        <v>225</v>
      </c>
      <c r="C3" s="137" t="s">
        <v>10</v>
      </c>
      <c r="D3" s="138" t="s">
        <v>11</v>
      </c>
      <c r="E3" s="139" t="s">
        <v>12</v>
      </c>
    </row>
    <row r="4" spans="1:5" ht="28.8" x14ac:dyDescent="0.3">
      <c r="A4" s="117" t="s">
        <v>265</v>
      </c>
      <c r="B4" s="143" t="s">
        <v>295</v>
      </c>
      <c r="C4" s="114" t="s">
        <v>296</v>
      </c>
      <c r="D4" s="114" t="s">
        <v>271</v>
      </c>
      <c r="E4" s="119">
        <v>3</v>
      </c>
    </row>
    <row r="5" spans="1:5" ht="28.8" x14ac:dyDescent="0.3">
      <c r="A5" s="120" t="s">
        <v>267</v>
      </c>
      <c r="B5" s="141" t="s">
        <v>290</v>
      </c>
      <c r="C5" s="115" t="s">
        <v>274</v>
      </c>
      <c r="D5" s="115" t="s">
        <v>272</v>
      </c>
      <c r="E5" s="121">
        <v>22</v>
      </c>
    </row>
    <row r="6" spans="1:5" ht="43.2" x14ac:dyDescent="0.3">
      <c r="A6" s="120" t="s">
        <v>270</v>
      </c>
      <c r="B6" s="142" t="s">
        <v>294</v>
      </c>
      <c r="C6" s="115" t="s">
        <v>268</v>
      </c>
      <c r="D6" s="115" t="s">
        <v>273</v>
      </c>
      <c r="E6" s="121">
        <v>6</v>
      </c>
    </row>
    <row r="7" spans="1:5" ht="57.6" x14ac:dyDescent="0.3">
      <c r="A7" s="120" t="s">
        <v>266</v>
      </c>
      <c r="B7" s="3" t="s">
        <v>291</v>
      </c>
      <c r="C7" s="115" t="s">
        <v>275</v>
      </c>
      <c r="D7" s="116" t="s">
        <v>269</v>
      </c>
      <c r="E7" s="121">
        <v>6</v>
      </c>
    </row>
    <row r="8" spans="1:5" x14ac:dyDescent="0.3">
      <c r="A8" s="122"/>
      <c r="B8" s="118"/>
      <c r="C8" s="115"/>
      <c r="D8" s="115"/>
      <c r="E8" s="121"/>
    </row>
    <row r="9" spans="1:5" x14ac:dyDescent="0.3">
      <c r="A9" s="122"/>
      <c r="B9" s="118"/>
      <c r="C9" s="115"/>
      <c r="D9" s="115"/>
      <c r="E9" s="121"/>
    </row>
    <row r="10" spans="1:5" ht="15" thickBot="1" x14ac:dyDescent="0.35">
      <c r="A10" s="123"/>
      <c r="B10" s="124"/>
      <c r="C10" s="125"/>
      <c r="D10" s="125"/>
      <c r="E10" s="126"/>
    </row>
    <row r="11" spans="1:5" x14ac:dyDescent="0.3">
      <c r="A11" s="3"/>
      <c r="B11" s="3"/>
      <c r="C11" s="3"/>
      <c r="D11" s="3"/>
      <c r="E11" s="3"/>
    </row>
    <row r="12" spans="1:5" x14ac:dyDescent="0.3">
      <c r="A12" s="3"/>
      <c r="B12" s="3"/>
      <c r="C12" s="3"/>
      <c r="D12" s="3"/>
      <c r="E12" s="3">
        <f>SUM(E4:E10)</f>
        <v>37</v>
      </c>
    </row>
    <row r="13" spans="1:5" x14ac:dyDescent="0.3">
      <c r="A13" s="3"/>
      <c r="B13" s="3"/>
      <c r="C13" s="3"/>
      <c r="D13" s="3"/>
      <c r="E13" s="3"/>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sheetData>
  <mergeCells count="2">
    <mergeCell ref="A2:E2"/>
    <mergeCell ref="A1:E1"/>
  </mergeCells>
  <dataValidations count="1">
    <dataValidation type="list" allowBlank="1" showInputMessage="1" showErrorMessage="1" sqref="B8:B10" xr:uid="{00000000-0002-0000-0300-000000000000}">
      <formula1>"E/C, E (PRAG ou PRCE), C, ATER, PUPH/MCUPH"</formula1>
    </dataValidation>
  </dataValidations>
  <hyperlinks>
    <hyperlink ref="D7" r:id="rId1" display="amelie.le-bars@etu.univ-cotedazur.fr" xr:uid="{1576677B-58E6-4B6C-9A84-06F919170E01}"/>
  </hyperlinks>
  <pageMargins left="0.7" right="0.7" top="0.75" bottom="0.75" header="0.3" footer="0.3"/>
  <pageSetup paperSize="9" scale="45" orientation="portrait" verticalDpi="0"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C9" sqref="C9:M9"/>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6" t="s">
        <v>217</v>
      </c>
      <c r="B1" s="207"/>
      <c r="C1" s="207"/>
      <c r="D1" s="207"/>
      <c r="E1" s="207"/>
      <c r="F1" s="207"/>
      <c r="G1" s="207"/>
      <c r="H1" s="207"/>
      <c r="I1" s="207"/>
      <c r="J1" s="207"/>
      <c r="K1" s="207"/>
      <c r="L1" s="207"/>
      <c r="M1" s="208"/>
    </row>
    <row r="2" spans="1:13" s="4" customFormat="1" ht="20.25" customHeight="1" x14ac:dyDescent="0.3">
      <c r="A2" s="82" t="s">
        <v>154</v>
      </c>
      <c r="B2" s="211" t="s">
        <v>276</v>
      </c>
      <c r="C2" s="212"/>
      <c r="D2" s="217"/>
      <c r="E2" s="218"/>
      <c r="F2" s="218"/>
      <c r="G2" s="218"/>
      <c r="H2" s="218"/>
      <c r="I2" s="218"/>
      <c r="J2" s="218"/>
      <c r="K2" s="218"/>
      <c r="L2" s="218"/>
      <c r="M2" s="219"/>
    </row>
    <row r="3" spans="1:13" s="4" customFormat="1" ht="20.25" customHeight="1" x14ac:dyDescent="0.3">
      <c r="A3" s="5" t="s">
        <v>13</v>
      </c>
      <c r="B3" s="213" t="s">
        <v>285</v>
      </c>
      <c r="C3" s="214"/>
      <c r="D3" s="220"/>
      <c r="E3" s="221"/>
      <c r="F3" s="221"/>
      <c r="G3" s="221"/>
      <c r="H3" s="221"/>
      <c r="I3" s="221"/>
      <c r="J3" s="221"/>
      <c r="K3" s="221"/>
      <c r="L3" s="221"/>
      <c r="M3" s="222"/>
    </row>
    <row r="4" spans="1:13" s="4" customFormat="1" ht="20.25" customHeight="1" x14ac:dyDescent="0.3">
      <c r="A4" s="5" t="s">
        <v>14</v>
      </c>
      <c r="B4" s="213" t="s">
        <v>285</v>
      </c>
      <c r="C4" s="214"/>
      <c r="D4" s="220"/>
      <c r="E4" s="221"/>
      <c r="F4" s="221"/>
      <c r="G4" s="221"/>
      <c r="H4" s="221"/>
      <c r="I4" s="221"/>
      <c r="J4" s="221"/>
      <c r="K4" s="221"/>
      <c r="L4" s="221"/>
      <c r="M4" s="222"/>
    </row>
    <row r="5" spans="1:13" s="4" customFormat="1" ht="20.25" customHeight="1" thickBot="1" x14ac:dyDescent="0.35">
      <c r="A5" s="6" t="s">
        <v>15</v>
      </c>
      <c r="B5" s="215" t="s">
        <v>286</v>
      </c>
      <c r="C5" s="216"/>
      <c r="D5" s="223"/>
      <c r="E5" s="224"/>
      <c r="F5" s="224"/>
      <c r="G5" s="224"/>
      <c r="H5" s="224"/>
      <c r="I5" s="224"/>
      <c r="J5" s="224"/>
      <c r="K5" s="224"/>
      <c r="L5" s="224"/>
      <c r="M5" s="225"/>
    </row>
    <row r="6" spans="1:13" ht="15.75" customHeight="1" x14ac:dyDescent="0.3">
      <c r="A6" s="226" t="s">
        <v>16</v>
      </c>
      <c r="B6" s="209"/>
      <c r="C6" s="209" t="s">
        <v>30</v>
      </c>
      <c r="D6" s="209"/>
      <c r="E6" s="209"/>
      <c r="F6" s="209"/>
      <c r="G6" s="209"/>
      <c r="H6" s="209"/>
      <c r="I6" s="209"/>
      <c r="J6" s="209"/>
      <c r="K6" s="209"/>
      <c r="L6" s="209"/>
      <c r="M6" s="210"/>
    </row>
    <row r="7" spans="1:13" ht="31.5" customHeight="1" x14ac:dyDescent="0.3">
      <c r="A7" s="7" t="s">
        <v>17</v>
      </c>
      <c r="B7" s="10" t="s">
        <v>6</v>
      </c>
      <c r="C7" s="9" t="s">
        <v>19</v>
      </c>
      <c r="D7" s="230"/>
      <c r="E7" s="231"/>
      <c r="F7" s="231"/>
      <c r="G7" s="231"/>
      <c r="H7" s="231"/>
      <c r="I7" s="231"/>
      <c r="J7" s="231"/>
      <c r="K7" s="231"/>
      <c r="L7" s="231"/>
      <c r="M7" s="232"/>
    </row>
    <row r="8" spans="1:13" ht="31.5" customHeight="1" x14ac:dyDescent="0.3">
      <c r="A8" s="7" t="s">
        <v>18</v>
      </c>
      <c r="B8" s="10" t="s">
        <v>6</v>
      </c>
      <c r="C8" s="9" t="s">
        <v>19</v>
      </c>
      <c r="D8" s="230"/>
      <c r="E8" s="231"/>
      <c r="F8" s="231"/>
      <c r="G8" s="231"/>
      <c r="H8" s="231"/>
      <c r="I8" s="231"/>
      <c r="J8" s="231"/>
      <c r="K8" s="231"/>
      <c r="L8" s="231"/>
      <c r="M8" s="232"/>
    </row>
    <row r="9" spans="1:13" ht="31.5" customHeight="1" x14ac:dyDescent="0.3">
      <c r="A9" s="7" t="s">
        <v>20</v>
      </c>
      <c r="B9" s="140" t="s">
        <v>5</v>
      </c>
      <c r="C9" s="227" t="s">
        <v>33</v>
      </c>
      <c r="D9" s="228"/>
      <c r="E9" s="228"/>
      <c r="F9" s="228"/>
      <c r="G9" s="228"/>
      <c r="H9" s="228"/>
      <c r="I9" s="228"/>
      <c r="J9" s="228"/>
      <c r="K9" s="228"/>
      <c r="L9" s="228"/>
      <c r="M9" s="229"/>
    </row>
    <row r="10" spans="1:13" ht="31.5" customHeight="1" x14ac:dyDescent="0.3">
      <c r="A10" s="7" t="s">
        <v>21</v>
      </c>
      <c r="B10" s="140" t="s">
        <v>5</v>
      </c>
      <c r="C10" s="197" t="s">
        <v>34</v>
      </c>
      <c r="D10" s="198"/>
      <c r="E10" s="198"/>
      <c r="F10" s="198"/>
      <c r="G10" s="198"/>
      <c r="H10" s="198"/>
      <c r="I10" s="198"/>
      <c r="J10" s="198"/>
      <c r="K10" s="198"/>
      <c r="L10" s="198"/>
      <c r="M10" s="199"/>
    </row>
    <row r="11" spans="1:13" ht="31.5" customHeight="1" x14ac:dyDescent="0.3">
      <c r="A11" s="7" t="s">
        <v>22</v>
      </c>
      <c r="B11" s="10" t="s">
        <v>6</v>
      </c>
      <c r="C11" s="12" t="s">
        <v>32</v>
      </c>
      <c r="D11" s="200" t="s">
        <v>35</v>
      </c>
      <c r="E11" s="201"/>
      <c r="F11" s="201"/>
      <c r="G11" s="201"/>
      <c r="H11" s="201"/>
      <c r="I11" s="201"/>
      <c r="J11" s="201"/>
      <c r="K11" s="201"/>
      <c r="L11" s="201"/>
      <c r="M11" s="202"/>
    </row>
    <row r="12" spans="1:13" ht="31.5" customHeight="1" x14ac:dyDescent="0.3">
      <c r="A12" s="7" t="s">
        <v>23</v>
      </c>
      <c r="B12" s="10" t="s">
        <v>6</v>
      </c>
      <c r="C12" s="12" t="s">
        <v>32</v>
      </c>
      <c r="D12" s="239" t="s">
        <v>36</v>
      </c>
      <c r="E12" s="240"/>
      <c r="F12" s="67"/>
      <c r="G12" s="233"/>
      <c r="H12" s="234"/>
      <c r="I12" s="234"/>
      <c r="J12" s="234"/>
      <c r="K12" s="234"/>
      <c r="L12" s="234"/>
      <c r="M12" s="235"/>
    </row>
    <row r="13" spans="1:13" ht="31.5" customHeight="1" x14ac:dyDescent="0.3">
      <c r="A13" s="7" t="s">
        <v>24</v>
      </c>
      <c r="B13" s="10" t="s">
        <v>6</v>
      </c>
      <c r="C13" s="12" t="s">
        <v>32</v>
      </c>
      <c r="D13" s="239" t="s">
        <v>37</v>
      </c>
      <c r="E13" s="240"/>
      <c r="F13" s="67"/>
      <c r="G13" s="236"/>
      <c r="H13" s="237"/>
      <c r="I13" s="237"/>
      <c r="J13" s="237"/>
      <c r="K13" s="237"/>
      <c r="L13" s="237"/>
      <c r="M13" s="238"/>
    </row>
    <row r="14" spans="1:13" ht="31.5" customHeight="1" x14ac:dyDescent="0.3">
      <c r="A14" s="7" t="s">
        <v>25</v>
      </c>
      <c r="B14" s="10" t="s">
        <v>6</v>
      </c>
      <c r="C14" s="12" t="s">
        <v>32</v>
      </c>
      <c r="D14" s="200" t="s">
        <v>38</v>
      </c>
      <c r="E14" s="201"/>
      <c r="F14" s="201"/>
      <c r="G14" s="201"/>
      <c r="H14" s="201"/>
      <c r="I14" s="201"/>
      <c r="J14" s="201"/>
      <c r="K14" s="201"/>
      <c r="L14" s="201"/>
      <c r="M14" s="202"/>
    </row>
    <row r="15" spans="1:13" ht="31.5" customHeight="1" x14ac:dyDescent="0.3">
      <c r="A15" s="7" t="s">
        <v>26</v>
      </c>
      <c r="B15" s="10" t="s">
        <v>6</v>
      </c>
      <c r="C15" s="12" t="s">
        <v>32</v>
      </c>
      <c r="D15" s="200" t="s">
        <v>39</v>
      </c>
      <c r="E15" s="201"/>
      <c r="F15" s="201"/>
      <c r="G15" s="201"/>
      <c r="H15" s="201"/>
      <c r="I15" s="201"/>
      <c r="J15" s="201"/>
      <c r="K15" s="201"/>
      <c r="L15" s="201"/>
      <c r="M15" s="202"/>
    </row>
    <row r="16" spans="1:13" ht="31.5" customHeight="1" x14ac:dyDescent="0.3">
      <c r="A16" s="7" t="s">
        <v>27</v>
      </c>
      <c r="B16" s="10" t="s">
        <v>6</v>
      </c>
      <c r="C16" s="12" t="s">
        <v>32</v>
      </c>
      <c r="D16" s="9" t="s">
        <v>40</v>
      </c>
      <c r="E16" s="9"/>
      <c r="F16" s="230"/>
      <c r="G16" s="231"/>
      <c r="H16" s="231"/>
      <c r="I16" s="231"/>
      <c r="J16" s="231"/>
      <c r="K16" s="231"/>
      <c r="L16" s="231"/>
      <c r="M16" s="232"/>
    </row>
    <row r="17" spans="1:13" ht="31.5" customHeight="1" x14ac:dyDescent="0.3">
      <c r="A17" s="7" t="s">
        <v>28</v>
      </c>
      <c r="B17" s="10" t="s">
        <v>6</v>
      </c>
      <c r="C17" s="12" t="s">
        <v>32</v>
      </c>
      <c r="D17" s="9" t="s">
        <v>40</v>
      </c>
      <c r="E17" s="9"/>
      <c r="F17" s="230"/>
      <c r="G17" s="231"/>
      <c r="H17" s="231"/>
      <c r="I17" s="231"/>
      <c r="J17" s="231"/>
      <c r="K17" s="231"/>
      <c r="L17" s="231"/>
      <c r="M17" s="232"/>
    </row>
    <row r="18" spans="1:13" ht="48.75" customHeight="1" thickBot="1" x14ac:dyDescent="0.35">
      <c r="A18" s="8" t="s">
        <v>29</v>
      </c>
      <c r="B18" s="11" t="s">
        <v>6</v>
      </c>
      <c r="C18" s="203" t="s">
        <v>41</v>
      </c>
      <c r="D18" s="204"/>
      <c r="E18" s="204"/>
      <c r="F18" s="204"/>
      <c r="G18" s="204"/>
      <c r="H18" s="204"/>
      <c r="I18" s="204"/>
      <c r="J18" s="204"/>
      <c r="K18" s="204"/>
      <c r="L18" s="204"/>
      <c r="M18" s="20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7"/>
  <sheetViews>
    <sheetView zoomScale="90" zoomScaleNormal="90" workbookViewId="0">
      <selection activeCell="H6" sqref="H6"/>
    </sheetView>
  </sheetViews>
  <sheetFormatPr baseColWidth="10" defaultRowHeight="14.4" x14ac:dyDescent="0.3"/>
  <cols>
    <col min="1" max="1" width="29.6640625" customWidth="1"/>
    <col min="2" max="2" width="18.5546875" customWidth="1"/>
    <col min="3" max="3" width="35.3320312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9" t="s">
        <v>218</v>
      </c>
      <c r="B1" s="250"/>
      <c r="C1" s="250"/>
      <c r="D1" s="250"/>
      <c r="E1" s="250"/>
      <c r="F1" s="250"/>
      <c r="G1" s="250"/>
      <c r="H1" s="250"/>
      <c r="I1" s="250"/>
      <c r="J1" s="250"/>
      <c r="K1" s="250"/>
      <c r="L1" s="250"/>
      <c r="M1" s="18"/>
      <c r="N1" s="19"/>
      <c r="O1" s="19"/>
      <c r="P1" s="19"/>
      <c r="Q1" s="19"/>
      <c r="R1" s="19"/>
    </row>
    <row r="2" spans="1:18" x14ac:dyDescent="0.3">
      <c r="A2" s="246" t="s">
        <v>212</v>
      </c>
      <c r="B2" s="247"/>
      <c r="C2" s="247"/>
      <c r="D2" s="247"/>
      <c r="E2" s="247"/>
      <c r="F2" s="247"/>
      <c r="G2" s="247"/>
      <c r="H2" s="247"/>
      <c r="I2" s="247"/>
      <c r="J2" s="247"/>
      <c r="K2" s="247"/>
      <c r="L2" s="248"/>
      <c r="M2" s="17"/>
      <c r="N2" s="19"/>
      <c r="O2" s="19"/>
      <c r="P2" s="19"/>
      <c r="Q2" s="19"/>
      <c r="R2" s="19"/>
    </row>
    <row r="3" spans="1:18" ht="30" customHeight="1" x14ac:dyDescent="0.3">
      <c r="A3" s="81" t="s">
        <v>161</v>
      </c>
      <c r="B3" s="241" t="s">
        <v>227</v>
      </c>
      <c r="C3" s="242"/>
      <c r="D3" s="243"/>
      <c r="E3" s="244"/>
      <c r="F3" s="244"/>
      <c r="G3" s="244"/>
      <c r="H3" s="244"/>
      <c r="I3" s="244"/>
      <c r="J3" s="244"/>
      <c r="K3" s="244"/>
      <c r="L3" s="245"/>
      <c r="M3" s="19"/>
      <c r="N3" s="19"/>
      <c r="O3" s="19"/>
      <c r="P3" s="19"/>
      <c r="Q3" s="19"/>
      <c r="R3" s="19"/>
    </row>
    <row r="4" spans="1:18" ht="94.5" customHeight="1" thickBot="1" x14ac:dyDescent="0.35">
      <c r="A4" s="78" t="s">
        <v>162</v>
      </c>
      <c r="B4" s="79" t="s">
        <v>163</v>
      </c>
      <c r="C4" s="79" t="s">
        <v>164</v>
      </c>
      <c r="D4" s="79" t="s">
        <v>165</v>
      </c>
      <c r="E4" s="79" t="s">
        <v>166</v>
      </c>
      <c r="F4" s="79" t="s">
        <v>258</v>
      </c>
      <c r="G4" s="131" t="s">
        <v>167</v>
      </c>
      <c r="H4" s="79" t="s">
        <v>259</v>
      </c>
      <c r="I4" s="79" t="s">
        <v>226</v>
      </c>
      <c r="J4" s="80" t="s">
        <v>259</v>
      </c>
      <c r="K4" s="76" t="s">
        <v>222</v>
      </c>
      <c r="L4" s="77" t="s">
        <v>221</v>
      </c>
      <c r="M4" s="36"/>
      <c r="N4" s="36"/>
    </row>
    <row r="5" spans="1:18" ht="15" thickBot="1" x14ac:dyDescent="0.35">
      <c r="A5" s="128" t="s">
        <v>277</v>
      </c>
      <c r="B5" s="22"/>
      <c r="C5" s="26"/>
      <c r="D5" s="22"/>
      <c r="E5" s="22"/>
      <c r="F5" s="22"/>
      <c r="G5" s="127">
        <v>6</v>
      </c>
      <c r="H5" s="22" t="s">
        <v>283</v>
      </c>
      <c r="I5" s="22"/>
      <c r="J5" s="22"/>
      <c r="K5" s="133">
        <f>E5*1.5+G5+I5*2/3</f>
        <v>6</v>
      </c>
      <c r="L5" s="133">
        <f>IF(F5="non",0,E5*1.5)+IF(H5="non",0,G5*1)+IF(J5="non",0,I5*2/3)</f>
        <v>6</v>
      </c>
      <c r="M5" s="19"/>
      <c r="N5" s="36"/>
    </row>
    <row r="6" spans="1:18" s="19" customFormat="1" x14ac:dyDescent="0.3">
      <c r="A6" s="128" t="s">
        <v>277</v>
      </c>
      <c r="B6" s="127"/>
      <c r="C6" s="296"/>
      <c r="D6" s="127"/>
      <c r="E6" s="127"/>
      <c r="F6" s="127"/>
      <c r="G6" s="127">
        <v>1</v>
      </c>
      <c r="H6" s="127" t="s">
        <v>147</v>
      </c>
      <c r="I6" s="127"/>
      <c r="J6" s="127"/>
      <c r="K6" s="133"/>
      <c r="L6" s="133"/>
      <c r="N6" s="36"/>
    </row>
    <row r="7" spans="1:18" x14ac:dyDescent="0.3">
      <c r="A7" s="129" t="s">
        <v>278</v>
      </c>
      <c r="B7" s="20"/>
      <c r="C7" s="20"/>
      <c r="D7" s="20"/>
      <c r="E7" s="20"/>
      <c r="F7" s="20"/>
      <c r="G7" s="130">
        <v>4</v>
      </c>
      <c r="H7" s="20" t="s">
        <v>283</v>
      </c>
      <c r="I7" s="20"/>
      <c r="J7" s="20"/>
      <c r="K7" s="133">
        <f t="shared" ref="K7:K14" si="0">E7*1.5+G7+I7*2/3</f>
        <v>4</v>
      </c>
      <c r="L7" s="133">
        <f t="shared" ref="L7:L36" si="1">IF(F7="non",0,E7*1.5)+IF(H7="non",0,G7*1)+IF(J7="non",0,I7*2/3)</f>
        <v>4</v>
      </c>
      <c r="N7" s="36"/>
    </row>
    <row r="8" spans="1:18" x14ac:dyDescent="0.3">
      <c r="A8" s="129" t="s">
        <v>279</v>
      </c>
      <c r="B8" s="20"/>
      <c r="C8" s="20"/>
      <c r="D8" s="20"/>
      <c r="E8" s="20"/>
      <c r="F8" s="20"/>
      <c r="G8" s="130">
        <v>8</v>
      </c>
      <c r="H8" s="20" t="s">
        <v>283</v>
      </c>
      <c r="I8" s="20"/>
      <c r="J8" s="20"/>
      <c r="K8" s="133">
        <f t="shared" si="0"/>
        <v>8</v>
      </c>
      <c r="L8" s="133">
        <f t="shared" si="1"/>
        <v>8</v>
      </c>
      <c r="N8" s="36"/>
    </row>
    <row r="9" spans="1:18" x14ac:dyDescent="0.3">
      <c r="A9" s="129" t="s">
        <v>280</v>
      </c>
      <c r="B9" s="20"/>
      <c r="C9" s="20"/>
      <c r="D9" s="20"/>
      <c r="E9" s="20"/>
      <c r="F9" s="20"/>
      <c r="G9" s="130">
        <v>6</v>
      </c>
      <c r="H9" s="20" t="s">
        <v>147</v>
      </c>
      <c r="I9" s="20"/>
      <c r="J9" s="20"/>
      <c r="K9" s="133">
        <f t="shared" si="0"/>
        <v>6</v>
      </c>
      <c r="L9" s="133">
        <f t="shared" si="1"/>
        <v>0</v>
      </c>
      <c r="N9" s="36"/>
    </row>
    <row r="10" spans="1:18" x14ac:dyDescent="0.3">
      <c r="A10" s="129" t="s">
        <v>281</v>
      </c>
      <c r="B10" s="20"/>
      <c r="C10" s="20"/>
      <c r="D10" s="20"/>
      <c r="E10" s="20"/>
      <c r="F10" s="20"/>
      <c r="G10" s="130">
        <v>6</v>
      </c>
      <c r="H10" s="20" t="s">
        <v>147</v>
      </c>
      <c r="I10" s="20"/>
      <c r="J10" s="20"/>
      <c r="K10" s="133">
        <f t="shared" si="0"/>
        <v>6</v>
      </c>
      <c r="L10" s="133">
        <f t="shared" si="1"/>
        <v>0</v>
      </c>
      <c r="N10" s="36"/>
    </row>
    <row r="11" spans="1:18" x14ac:dyDescent="0.3">
      <c r="A11" s="129" t="s">
        <v>282</v>
      </c>
      <c r="B11" s="20"/>
      <c r="C11" s="20"/>
      <c r="D11" s="20"/>
      <c r="E11" s="20"/>
      <c r="F11" s="20"/>
      <c r="G11" s="130">
        <v>6</v>
      </c>
      <c r="H11" s="20" t="s">
        <v>147</v>
      </c>
      <c r="I11" s="20"/>
      <c r="J11" s="20"/>
      <c r="K11" s="133">
        <f t="shared" si="0"/>
        <v>6</v>
      </c>
      <c r="L11" s="133">
        <f t="shared" si="1"/>
        <v>0</v>
      </c>
      <c r="N11" s="36"/>
    </row>
    <row r="12" spans="1:18" x14ac:dyDescent="0.3">
      <c r="A12" s="23"/>
      <c r="B12" s="20"/>
      <c r="C12" s="134"/>
      <c r="D12" s="20"/>
      <c r="E12" s="20"/>
      <c r="F12" s="20"/>
      <c r="G12" s="20"/>
      <c r="H12" s="20"/>
      <c r="I12" s="20"/>
      <c r="J12" s="20"/>
      <c r="K12" s="133">
        <f t="shared" si="0"/>
        <v>0</v>
      </c>
      <c r="L12" s="133">
        <f t="shared" si="1"/>
        <v>0</v>
      </c>
      <c r="N12" s="36"/>
    </row>
    <row r="13" spans="1:18" x14ac:dyDescent="0.3">
      <c r="A13" s="23"/>
      <c r="B13" s="20"/>
      <c r="C13" s="134"/>
      <c r="D13" s="20"/>
      <c r="E13" s="20"/>
      <c r="F13" s="20"/>
      <c r="G13" s="20"/>
      <c r="H13" s="20"/>
      <c r="I13" s="20"/>
      <c r="J13" s="20"/>
      <c r="K13" s="133">
        <f t="shared" si="0"/>
        <v>0</v>
      </c>
      <c r="L13" s="133">
        <f t="shared" si="1"/>
        <v>0</v>
      </c>
      <c r="N13" s="36"/>
    </row>
    <row r="14" spans="1:18" x14ac:dyDescent="0.3">
      <c r="A14" s="23"/>
      <c r="B14" s="20"/>
      <c r="C14" s="135"/>
      <c r="D14" s="20"/>
      <c r="E14" s="20"/>
      <c r="F14" s="20"/>
      <c r="G14" s="20"/>
      <c r="H14" s="20"/>
      <c r="I14" s="20"/>
      <c r="J14" s="20"/>
      <c r="K14" s="133">
        <f t="shared" si="0"/>
        <v>0</v>
      </c>
      <c r="L14" s="133">
        <f t="shared" si="1"/>
        <v>0</v>
      </c>
      <c r="N14" s="36"/>
    </row>
    <row r="15" spans="1:18" x14ac:dyDescent="0.3">
      <c r="A15" s="23"/>
      <c r="B15" s="20"/>
      <c r="C15" s="20"/>
      <c r="D15" s="20"/>
      <c r="E15" s="20"/>
      <c r="F15" s="20"/>
      <c r="G15" s="20"/>
      <c r="H15" s="20"/>
      <c r="I15" s="20"/>
      <c r="J15" s="20"/>
      <c r="K15" s="75">
        <f t="shared" ref="K15:K36" si="2">E15*1.5+G15+I15*2/3</f>
        <v>0</v>
      </c>
      <c r="L15" s="133">
        <f t="shared" si="1"/>
        <v>0</v>
      </c>
      <c r="N15" s="36"/>
    </row>
    <row r="16" spans="1:18" x14ac:dyDescent="0.3">
      <c r="A16" s="23"/>
      <c r="B16" s="20"/>
      <c r="C16" s="20"/>
      <c r="D16" s="20"/>
      <c r="E16" s="20"/>
      <c r="F16" s="20"/>
      <c r="G16" s="20"/>
      <c r="H16" s="20"/>
      <c r="I16" s="20"/>
      <c r="J16" s="20"/>
      <c r="K16" s="75">
        <f t="shared" si="2"/>
        <v>0</v>
      </c>
      <c r="L16" s="133">
        <f t="shared" si="1"/>
        <v>0</v>
      </c>
      <c r="N16" s="36"/>
    </row>
    <row r="17" spans="1:14" x14ac:dyDescent="0.3">
      <c r="A17" s="23"/>
      <c r="B17" s="20"/>
      <c r="C17" s="20"/>
      <c r="D17" s="20"/>
      <c r="E17" s="20"/>
      <c r="F17" s="20"/>
      <c r="G17" s="20"/>
      <c r="H17" s="20"/>
      <c r="I17" s="20"/>
      <c r="J17" s="20"/>
      <c r="K17" s="69">
        <f t="shared" si="2"/>
        <v>0</v>
      </c>
      <c r="L17" s="133">
        <f t="shared" si="1"/>
        <v>0</v>
      </c>
      <c r="N17" s="36"/>
    </row>
    <row r="18" spans="1:14" x14ac:dyDescent="0.3">
      <c r="A18" s="23"/>
      <c r="B18" s="20"/>
      <c r="C18" s="20"/>
      <c r="D18" s="20"/>
      <c r="E18" s="20"/>
      <c r="F18" s="20"/>
      <c r="G18" s="20"/>
      <c r="H18" s="20"/>
      <c r="I18" s="20"/>
      <c r="J18" s="20"/>
      <c r="K18" s="69">
        <f t="shared" si="2"/>
        <v>0</v>
      </c>
      <c r="L18" s="133">
        <f t="shared" si="1"/>
        <v>0</v>
      </c>
      <c r="N18" s="36"/>
    </row>
    <row r="19" spans="1:14" x14ac:dyDescent="0.3">
      <c r="A19" s="23"/>
      <c r="B19" s="20"/>
      <c r="C19" s="20"/>
      <c r="D19" s="20"/>
      <c r="E19" s="20"/>
      <c r="F19" s="20"/>
      <c r="G19" s="20"/>
      <c r="H19" s="20"/>
      <c r="I19" s="20"/>
      <c r="J19" s="20"/>
      <c r="K19" s="69">
        <f t="shared" si="2"/>
        <v>0</v>
      </c>
      <c r="L19" s="133">
        <f t="shared" si="1"/>
        <v>0</v>
      </c>
      <c r="N19" s="36"/>
    </row>
    <row r="20" spans="1:14" x14ac:dyDescent="0.3">
      <c r="A20" s="23"/>
      <c r="B20" s="20"/>
      <c r="C20" s="20"/>
      <c r="D20" s="20"/>
      <c r="E20" s="20"/>
      <c r="F20" s="20"/>
      <c r="G20" s="20"/>
      <c r="H20" s="20"/>
      <c r="I20" s="20"/>
      <c r="J20" s="20"/>
      <c r="K20" s="69">
        <f t="shared" si="2"/>
        <v>0</v>
      </c>
      <c r="L20" s="133">
        <f t="shared" si="1"/>
        <v>0</v>
      </c>
      <c r="N20" s="36"/>
    </row>
    <row r="21" spans="1:14" x14ac:dyDescent="0.3">
      <c r="A21" s="23"/>
      <c r="B21" s="20"/>
      <c r="C21" s="20"/>
      <c r="D21" s="20"/>
      <c r="E21" s="20"/>
      <c r="F21" s="20"/>
      <c r="G21" s="20"/>
      <c r="H21" s="20"/>
      <c r="I21" s="20"/>
      <c r="J21" s="20"/>
      <c r="K21" s="69">
        <f t="shared" si="2"/>
        <v>0</v>
      </c>
      <c r="L21" s="133">
        <f t="shared" si="1"/>
        <v>0</v>
      </c>
      <c r="N21" s="36"/>
    </row>
    <row r="22" spans="1:14" x14ac:dyDescent="0.3">
      <c r="A22" s="23"/>
      <c r="B22" s="20"/>
      <c r="C22" s="20"/>
      <c r="D22" s="20"/>
      <c r="E22" s="20"/>
      <c r="F22" s="20"/>
      <c r="G22" s="20"/>
      <c r="H22" s="20"/>
      <c r="I22" s="20"/>
      <c r="J22" s="20"/>
      <c r="K22" s="69">
        <f t="shared" si="2"/>
        <v>0</v>
      </c>
      <c r="L22" s="133">
        <f t="shared" si="1"/>
        <v>0</v>
      </c>
      <c r="N22" s="36"/>
    </row>
    <row r="23" spans="1:14" x14ac:dyDescent="0.3">
      <c r="A23" s="23"/>
      <c r="B23" s="20"/>
      <c r="C23" s="20"/>
      <c r="D23" s="20"/>
      <c r="E23" s="20"/>
      <c r="F23" s="20"/>
      <c r="G23" s="20"/>
      <c r="H23" s="20"/>
      <c r="I23" s="20"/>
      <c r="J23" s="20"/>
      <c r="K23" s="69">
        <f t="shared" si="2"/>
        <v>0</v>
      </c>
      <c r="L23" s="133">
        <f t="shared" si="1"/>
        <v>0</v>
      </c>
      <c r="N23" s="36"/>
    </row>
    <row r="24" spans="1:14" x14ac:dyDescent="0.3">
      <c r="A24" s="23"/>
      <c r="B24" s="20"/>
      <c r="C24" s="20"/>
      <c r="D24" s="20"/>
      <c r="E24" s="20"/>
      <c r="F24" s="20"/>
      <c r="G24" s="20"/>
      <c r="H24" s="20"/>
      <c r="I24" s="20"/>
      <c r="J24" s="20"/>
      <c r="K24" s="69">
        <f t="shared" si="2"/>
        <v>0</v>
      </c>
      <c r="L24" s="133">
        <f t="shared" si="1"/>
        <v>0</v>
      </c>
    </row>
    <row r="25" spans="1:14" x14ac:dyDescent="0.3">
      <c r="A25" s="23"/>
      <c r="B25" s="20"/>
      <c r="C25" s="20"/>
      <c r="D25" s="20"/>
      <c r="E25" s="20"/>
      <c r="F25" s="20"/>
      <c r="G25" s="20"/>
      <c r="H25" s="20"/>
      <c r="I25" s="20"/>
      <c r="J25" s="20"/>
      <c r="K25" s="69">
        <f t="shared" si="2"/>
        <v>0</v>
      </c>
      <c r="L25" s="133">
        <f t="shared" si="1"/>
        <v>0</v>
      </c>
    </row>
    <row r="26" spans="1:14" x14ac:dyDescent="0.3">
      <c r="A26" s="23"/>
      <c r="B26" s="20"/>
      <c r="C26" s="20"/>
      <c r="D26" s="20"/>
      <c r="E26" s="20"/>
      <c r="F26" s="20"/>
      <c r="G26" s="20"/>
      <c r="H26" s="20"/>
      <c r="I26" s="20"/>
      <c r="J26" s="20"/>
      <c r="K26" s="69">
        <f t="shared" si="2"/>
        <v>0</v>
      </c>
      <c r="L26" s="133">
        <f t="shared" si="1"/>
        <v>0</v>
      </c>
    </row>
    <row r="27" spans="1:14" x14ac:dyDescent="0.3">
      <c r="A27" s="23"/>
      <c r="B27" s="20"/>
      <c r="C27" s="20"/>
      <c r="D27" s="20"/>
      <c r="E27" s="20"/>
      <c r="F27" s="20"/>
      <c r="G27" s="20"/>
      <c r="H27" s="20"/>
      <c r="I27" s="20"/>
      <c r="J27" s="20"/>
      <c r="K27" s="69">
        <f t="shared" si="2"/>
        <v>0</v>
      </c>
      <c r="L27" s="133">
        <f t="shared" si="1"/>
        <v>0</v>
      </c>
    </row>
    <row r="28" spans="1:14" x14ac:dyDescent="0.3">
      <c r="A28" s="23"/>
      <c r="B28" s="20"/>
      <c r="C28" s="20"/>
      <c r="D28" s="20"/>
      <c r="E28" s="20"/>
      <c r="F28" s="20"/>
      <c r="G28" s="20"/>
      <c r="H28" s="20"/>
      <c r="I28" s="20"/>
      <c r="J28" s="20"/>
      <c r="K28" s="69">
        <f t="shared" si="2"/>
        <v>0</v>
      </c>
      <c r="L28" s="133">
        <f t="shared" si="1"/>
        <v>0</v>
      </c>
    </row>
    <row r="29" spans="1:14" x14ac:dyDescent="0.3">
      <c r="A29" s="23"/>
      <c r="B29" s="20"/>
      <c r="C29" s="20"/>
      <c r="D29" s="20"/>
      <c r="E29" s="20"/>
      <c r="F29" s="20"/>
      <c r="G29" s="20"/>
      <c r="H29" s="20"/>
      <c r="I29" s="20"/>
      <c r="J29" s="20"/>
      <c r="K29" s="69">
        <f t="shared" si="2"/>
        <v>0</v>
      </c>
      <c r="L29" s="133">
        <f t="shared" si="1"/>
        <v>0</v>
      </c>
    </row>
    <row r="30" spans="1:14" x14ac:dyDescent="0.3">
      <c r="A30" s="23"/>
      <c r="B30" s="20"/>
      <c r="C30" s="20"/>
      <c r="D30" s="20"/>
      <c r="E30" s="20"/>
      <c r="F30" s="20"/>
      <c r="G30" s="20"/>
      <c r="H30" s="20"/>
      <c r="I30" s="20"/>
      <c r="J30" s="20"/>
      <c r="K30" s="69">
        <f t="shared" si="2"/>
        <v>0</v>
      </c>
      <c r="L30" s="133">
        <f t="shared" si="1"/>
        <v>0</v>
      </c>
    </row>
    <row r="31" spans="1:14" x14ac:dyDescent="0.3">
      <c r="A31" s="23"/>
      <c r="B31" s="20"/>
      <c r="C31" s="20"/>
      <c r="D31" s="20"/>
      <c r="E31" s="20"/>
      <c r="F31" s="20"/>
      <c r="G31" s="20"/>
      <c r="H31" s="20"/>
      <c r="I31" s="20"/>
      <c r="J31" s="20"/>
      <c r="K31" s="69">
        <f t="shared" si="2"/>
        <v>0</v>
      </c>
      <c r="L31" s="133">
        <f t="shared" si="1"/>
        <v>0</v>
      </c>
    </row>
    <row r="32" spans="1:14" x14ac:dyDescent="0.3">
      <c r="A32" s="23"/>
      <c r="B32" s="20"/>
      <c r="C32" s="20"/>
      <c r="D32" s="20"/>
      <c r="E32" s="20"/>
      <c r="F32" s="20"/>
      <c r="G32" s="20"/>
      <c r="H32" s="20"/>
      <c r="I32" s="20"/>
      <c r="J32" s="20"/>
      <c r="K32" s="69">
        <f t="shared" si="2"/>
        <v>0</v>
      </c>
      <c r="L32" s="133">
        <f t="shared" si="1"/>
        <v>0</v>
      </c>
    </row>
    <row r="33" spans="1:12" x14ac:dyDescent="0.3">
      <c r="A33" s="23"/>
      <c r="B33" s="20"/>
      <c r="C33" s="20"/>
      <c r="D33" s="20"/>
      <c r="E33" s="20"/>
      <c r="F33" s="20"/>
      <c r="G33" s="20"/>
      <c r="H33" s="20"/>
      <c r="I33" s="20"/>
      <c r="J33" s="20"/>
      <c r="K33" s="69">
        <f t="shared" si="2"/>
        <v>0</v>
      </c>
      <c r="L33" s="133">
        <f t="shared" si="1"/>
        <v>0</v>
      </c>
    </row>
    <row r="34" spans="1:12" x14ac:dyDescent="0.3">
      <c r="A34" s="23"/>
      <c r="B34" s="20"/>
      <c r="C34" s="20"/>
      <c r="D34" s="20"/>
      <c r="E34" s="20"/>
      <c r="F34" s="20"/>
      <c r="G34" s="20"/>
      <c r="H34" s="20"/>
      <c r="I34" s="20"/>
      <c r="J34" s="20"/>
      <c r="K34" s="69">
        <f t="shared" si="2"/>
        <v>0</v>
      </c>
      <c r="L34" s="133">
        <f t="shared" si="1"/>
        <v>0</v>
      </c>
    </row>
    <row r="35" spans="1:12" x14ac:dyDescent="0.3">
      <c r="A35" s="23"/>
      <c r="B35" s="20"/>
      <c r="C35" s="20"/>
      <c r="D35" s="20"/>
      <c r="E35" s="20"/>
      <c r="F35" s="20"/>
      <c r="G35" s="20"/>
      <c r="H35" s="20"/>
      <c r="I35" s="20"/>
      <c r="J35" s="20"/>
      <c r="K35" s="69">
        <f t="shared" si="2"/>
        <v>0</v>
      </c>
      <c r="L35" s="133">
        <f t="shared" si="1"/>
        <v>0</v>
      </c>
    </row>
    <row r="36" spans="1:12" ht="15" thickBot="1" x14ac:dyDescent="0.35">
      <c r="A36" s="24"/>
      <c r="B36" s="25"/>
      <c r="C36" s="25"/>
      <c r="D36" s="27"/>
      <c r="E36" s="27"/>
      <c r="F36" s="27"/>
      <c r="G36" s="27"/>
      <c r="H36" s="27"/>
      <c r="I36" s="27"/>
      <c r="J36" s="27"/>
      <c r="K36" s="70">
        <f t="shared" si="2"/>
        <v>0</v>
      </c>
      <c r="L36" s="133">
        <f t="shared" si="1"/>
        <v>0</v>
      </c>
    </row>
    <row r="37" spans="1:12" ht="15" thickBot="1" x14ac:dyDescent="0.35">
      <c r="D37" s="28" t="s">
        <v>168</v>
      </c>
      <c r="E37" s="29">
        <f>SUM(E5:E36)</f>
        <v>0</v>
      </c>
      <c r="F37" s="29"/>
      <c r="G37" s="29">
        <f>SUM(G5:G36)</f>
        <v>37</v>
      </c>
      <c r="H37" s="29"/>
      <c r="I37" s="29">
        <f>SUM(I5:I36)</f>
        <v>0</v>
      </c>
      <c r="J37" s="29"/>
      <c r="K37" s="71">
        <f>SUM(K5:K36)</f>
        <v>36</v>
      </c>
      <c r="L37" s="132">
        <f>SUM(L5:L36)</f>
        <v>18</v>
      </c>
    </row>
    <row r="38" spans="1:12" ht="15" thickBot="1" x14ac:dyDescent="0.35"/>
    <row r="39" spans="1:12" x14ac:dyDescent="0.3">
      <c r="A39" s="246" t="s">
        <v>213</v>
      </c>
      <c r="B39" s="247"/>
      <c r="C39" s="247"/>
      <c r="D39" s="247"/>
      <c r="E39" s="247"/>
      <c r="F39" s="247"/>
      <c r="G39" s="247"/>
      <c r="H39" s="247"/>
      <c r="I39" s="247"/>
      <c r="J39" s="247"/>
      <c r="K39" s="247"/>
      <c r="L39" s="248"/>
    </row>
    <row r="40" spans="1:12" x14ac:dyDescent="0.3">
      <c r="A40" s="81" t="s">
        <v>161</v>
      </c>
      <c r="B40" s="241" t="s">
        <v>227</v>
      </c>
      <c r="C40" s="242"/>
      <c r="D40" s="243"/>
      <c r="E40" s="244"/>
      <c r="F40" s="244"/>
      <c r="G40" s="244"/>
      <c r="H40" s="244"/>
      <c r="I40" s="244"/>
      <c r="J40" s="244"/>
      <c r="K40" s="244"/>
      <c r="L40" s="245"/>
    </row>
    <row r="41" spans="1:12" ht="43.8" thickBot="1" x14ac:dyDescent="0.35">
      <c r="A41" s="78" t="s">
        <v>162</v>
      </c>
      <c r="B41" s="79" t="s">
        <v>163</v>
      </c>
      <c r="C41" s="79" t="s">
        <v>164</v>
      </c>
      <c r="D41" s="79" t="s">
        <v>165</v>
      </c>
      <c r="E41" s="79" t="s">
        <v>166</v>
      </c>
      <c r="F41" s="79" t="s">
        <v>258</v>
      </c>
      <c r="G41" s="79" t="s">
        <v>167</v>
      </c>
      <c r="H41" s="79" t="s">
        <v>258</v>
      </c>
      <c r="I41" s="79" t="s">
        <v>226</v>
      </c>
      <c r="J41" s="79" t="s">
        <v>258</v>
      </c>
      <c r="K41" s="76" t="s">
        <v>222</v>
      </c>
      <c r="L41" s="77" t="s">
        <v>221</v>
      </c>
    </row>
    <row r="42" spans="1:12" ht="15" thickBot="1" x14ac:dyDescent="0.35">
      <c r="A42" s="21"/>
      <c r="B42" s="22"/>
      <c r="C42" s="26"/>
      <c r="D42" s="22"/>
      <c r="E42" s="22"/>
      <c r="F42" s="22"/>
      <c r="G42" s="22"/>
      <c r="H42" s="22"/>
      <c r="I42" s="22"/>
      <c r="J42" s="22"/>
      <c r="K42" s="70">
        <f t="shared" ref="K42:K72" si="3">E42*1.5+G42+I42*2/3</f>
        <v>0</v>
      </c>
      <c r="L42" s="68">
        <f>IF(F42="non",0,E42*1.5)+IF(H42="non",0,G42*1)+IF(J42="non",0,I42*2/3)</f>
        <v>0</v>
      </c>
    </row>
    <row r="43" spans="1:12" ht="15" thickBot="1" x14ac:dyDescent="0.35">
      <c r="A43" s="23"/>
      <c r="B43" s="20"/>
      <c r="C43" s="20"/>
      <c r="D43" s="20"/>
      <c r="E43" s="20"/>
      <c r="F43" s="20"/>
      <c r="G43" s="20"/>
      <c r="H43" s="20"/>
      <c r="I43" s="20"/>
      <c r="J43" s="20"/>
      <c r="K43" s="69">
        <f t="shared" si="3"/>
        <v>0</v>
      </c>
      <c r="L43" s="68">
        <f t="shared" ref="L43:L72" si="4">IF(F43="non",0,E43*1.5)+IF(H43="non",0,G43*1)+IF(J43="non",0,I43*2/3)</f>
        <v>0</v>
      </c>
    </row>
    <row r="44" spans="1:12" ht="15" thickBot="1" x14ac:dyDescent="0.35">
      <c r="A44" s="23"/>
      <c r="B44" s="20"/>
      <c r="C44" s="20"/>
      <c r="D44" s="20"/>
      <c r="E44" s="20"/>
      <c r="F44" s="20"/>
      <c r="G44" s="20"/>
      <c r="H44" s="20"/>
      <c r="I44" s="20"/>
      <c r="J44" s="20"/>
      <c r="K44" s="69">
        <f t="shared" si="3"/>
        <v>0</v>
      </c>
      <c r="L44" s="68">
        <f t="shared" si="4"/>
        <v>0</v>
      </c>
    </row>
    <row r="45" spans="1:12" ht="15" thickBot="1" x14ac:dyDescent="0.35">
      <c r="A45" s="23"/>
      <c r="B45" s="20"/>
      <c r="C45" s="20"/>
      <c r="D45" s="20"/>
      <c r="E45" s="20"/>
      <c r="F45" s="20"/>
      <c r="G45" s="20"/>
      <c r="H45" s="20"/>
      <c r="I45" s="20"/>
      <c r="J45" s="20"/>
      <c r="K45" s="69">
        <f t="shared" si="3"/>
        <v>0</v>
      </c>
      <c r="L45" s="68">
        <f t="shared" si="4"/>
        <v>0</v>
      </c>
    </row>
    <row r="46" spans="1:12" ht="15" thickBot="1" x14ac:dyDescent="0.35">
      <c r="A46" s="23"/>
      <c r="B46" s="20"/>
      <c r="C46" s="20"/>
      <c r="D46" s="20"/>
      <c r="E46" s="20"/>
      <c r="F46" s="20"/>
      <c r="G46" s="20"/>
      <c r="H46" s="20"/>
      <c r="I46" s="20"/>
      <c r="J46" s="20"/>
      <c r="K46" s="69">
        <f t="shared" si="3"/>
        <v>0</v>
      </c>
      <c r="L46" s="68">
        <f t="shared" si="4"/>
        <v>0</v>
      </c>
    </row>
    <row r="47" spans="1:12" ht="15" thickBot="1" x14ac:dyDescent="0.35">
      <c r="A47" s="23"/>
      <c r="B47" s="20"/>
      <c r="C47" s="20"/>
      <c r="D47" s="20"/>
      <c r="E47" s="20"/>
      <c r="F47" s="20"/>
      <c r="G47" s="20"/>
      <c r="H47" s="20"/>
      <c r="I47" s="20"/>
      <c r="J47" s="20"/>
      <c r="K47" s="69">
        <f t="shared" si="3"/>
        <v>0</v>
      </c>
      <c r="L47" s="68">
        <f t="shared" si="4"/>
        <v>0</v>
      </c>
    </row>
    <row r="48" spans="1:12" ht="15" thickBot="1" x14ac:dyDescent="0.35">
      <c r="A48" s="23"/>
      <c r="B48" s="20"/>
      <c r="C48" s="20"/>
      <c r="D48" s="20"/>
      <c r="E48" s="20"/>
      <c r="F48" s="20"/>
      <c r="G48" s="20"/>
      <c r="H48" s="20"/>
      <c r="I48" s="20"/>
      <c r="J48" s="20"/>
      <c r="K48" s="69">
        <f t="shared" si="3"/>
        <v>0</v>
      </c>
      <c r="L48" s="68">
        <f t="shared" si="4"/>
        <v>0</v>
      </c>
    </row>
    <row r="49" spans="1:12" ht="15" thickBot="1" x14ac:dyDescent="0.35">
      <c r="A49" s="23"/>
      <c r="B49" s="20"/>
      <c r="C49" s="20"/>
      <c r="D49" s="20"/>
      <c r="E49" s="20"/>
      <c r="F49" s="20"/>
      <c r="G49" s="20"/>
      <c r="H49" s="20"/>
      <c r="I49" s="20"/>
      <c r="J49" s="20"/>
      <c r="K49" s="69">
        <f t="shared" si="3"/>
        <v>0</v>
      </c>
      <c r="L49" s="68">
        <f t="shared" si="4"/>
        <v>0</v>
      </c>
    </row>
    <row r="50" spans="1:12" ht="15" thickBot="1" x14ac:dyDescent="0.35">
      <c r="A50" s="23"/>
      <c r="B50" s="20"/>
      <c r="C50" s="20"/>
      <c r="D50" s="20"/>
      <c r="E50" s="20"/>
      <c r="F50" s="20"/>
      <c r="G50" s="20"/>
      <c r="H50" s="20"/>
      <c r="I50" s="20"/>
      <c r="J50" s="20"/>
      <c r="K50" s="69">
        <f t="shared" si="3"/>
        <v>0</v>
      </c>
      <c r="L50" s="68">
        <f t="shared" si="4"/>
        <v>0</v>
      </c>
    </row>
    <row r="51" spans="1:12" ht="15" thickBot="1" x14ac:dyDescent="0.35">
      <c r="A51" s="23"/>
      <c r="B51" s="20"/>
      <c r="C51" s="20"/>
      <c r="D51" s="20"/>
      <c r="E51" s="20"/>
      <c r="F51" s="20"/>
      <c r="G51" s="20"/>
      <c r="H51" s="20"/>
      <c r="I51" s="20"/>
      <c r="J51" s="20"/>
      <c r="K51" s="69">
        <f t="shared" si="3"/>
        <v>0</v>
      </c>
      <c r="L51" s="68">
        <f t="shared" si="4"/>
        <v>0</v>
      </c>
    </row>
    <row r="52" spans="1:12" ht="15" thickBot="1" x14ac:dyDescent="0.35">
      <c r="A52" s="23"/>
      <c r="B52" s="20"/>
      <c r="C52" s="20"/>
      <c r="D52" s="20"/>
      <c r="E52" s="20"/>
      <c r="F52" s="20"/>
      <c r="G52" s="20"/>
      <c r="H52" s="20"/>
      <c r="I52" s="20"/>
      <c r="J52" s="20"/>
      <c r="K52" s="69">
        <f t="shared" si="3"/>
        <v>0</v>
      </c>
      <c r="L52" s="68">
        <f t="shared" si="4"/>
        <v>0</v>
      </c>
    </row>
    <row r="53" spans="1:12" ht="15" thickBot="1" x14ac:dyDescent="0.35">
      <c r="A53" s="23"/>
      <c r="B53" s="20"/>
      <c r="C53" s="20"/>
      <c r="D53" s="20"/>
      <c r="E53" s="20"/>
      <c r="F53" s="20"/>
      <c r="G53" s="20"/>
      <c r="H53" s="20"/>
      <c r="I53" s="20"/>
      <c r="J53" s="20"/>
      <c r="K53" s="69">
        <f t="shared" si="3"/>
        <v>0</v>
      </c>
      <c r="L53" s="68">
        <f t="shared" si="4"/>
        <v>0</v>
      </c>
    </row>
    <row r="54" spans="1:12" ht="15" thickBot="1" x14ac:dyDescent="0.35">
      <c r="A54" s="23"/>
      <c r="B54" s="20"/>
      <c r="C54" s="20"/>
      <c r="D54" s="20"/>
      <c r="E54" s="20"/>
      <c r="F54" s="20"/>
      <c r="G54" s="20"/>
      <c r="H54" s="20"/>
      <c r="I54" s="20"/>
      <c r="J54" s="20"/>
      <c r="K54" s="69">
        <f t="shared" si="3"/>
        <v>0</v>
      </c>
      <c r="L54" s="68">
        <f t="shared" si="4"/>
        <v>0</v>
      </c>
    </row>
    <row r="55" spans="1:12" ht="15" thickBot="1" x14ac:dyDescent="0.35">
      <c r="A55" s="23"/>
      <c r="B55" s="20"/>
      <c r="C55" s="20"/>
      <c r="D55" s="20"/>
      <c r="E55" s="20"/>
      <c r="F55" s="20"/>
      <c r="G55" s="20"/>
      <c r="H55" s="20"/>
      <c r="I55" s="20"/>
      <c r="J55" s="20"/>
      <c r="K55" s="69">
        <f t="shared" si="3"/>
        <v>0</v>
      </c>
      <c r="L55" s="68">
        <f t="shared" si="4"/>
        <v>0</v>
      </c>
    </row>
    <row r="56" spans="1:12" ht="15" thickBot="1" x14ac:dyDescent="0.35">
      <c r="A56" s="23"/>
      <c r="B56" s="20"/>
      <c r="C56" s="20"/>
      <c r="D56" s="20"/>
      <c r="E56" s="20"/>
      <c r="F56" s="20"/>
      <c r="G56" s="20"/>
      <c r="H56" s="20"/>
      <c r="I56" s="20"/>
      <c r="J56" s="20"/>
      <c r="K56" s="69">
        <f t="shared" si="3"/>
        <v>0</v>
      </c>
      <c r="L56" s="68">
        <f t="shared" si="4"/>
        <v>0</v>
      </c>
    </row>
    <row r="57" spans="1:12" ht="15" thickBot="1" x14ac:dyDescent="0.35">
      <c r="A57" s="23"/>
      <c r="B57" s="20"/>
      <c r="C57" s="20"/>
      <c r="D57" s="20"/>
      <c r="E57" s="20"/>
      <c r="F57" s="20"/>
      <c r="G57" s="20"/>
      <c r="H57" s="20"/>
      <c r="I57" s="20"/>
      <c r="J57" s="20"/>
      <c r="K57" s="69">
        <f t="shared" si="3"/>
        <v>0</v>
      </c>
      <c r="L57" s="68">
        <f t="shared" si="4"/>
        <v>0</v>
      </c>
    </row>
    <row r="58" spans="1:12" ht="15" thickBot="1" x14ac:dyDescent="0.35">
      <c r="A58" s="23"/>
      <c r="B58" s="20"/>
      <c r="C58" s="20"/>
      <c r="D58" s="20"/>
      <c r="E58" s="20"/>
      <c r="F58" s="20"/>
      <c r="G58" s="20"/>
      <c r="H58" s="20"/>
      <c r="I58" s="20"/>
      <c r="J58" s="20"/>
      <c r="K58" s="69">
        <f t="shared" si="3"/>
        <v>0</v>
      </c>
      <c r="L58" s="68">
        <f t="shared" si="4"/>
        <v>0</v>
      </c>
    </row>
    <row r="59" spans="1:12" ht="15" thickBot="1" x14ac:dyDescent="0.35">
      <c r="A59" s="23"/>
      <c r="B59" s="20"/>
      <c r="C59" s="20"/>
      <c r="D59" s="20"/>
      <c r="E59" s="20"/>
      <c r="F59" s="20"/>
      <c r="G59" s="20"/>
      <c r="H59" s="20"/>
      <c r="I59" s="20"/>
      <c r="J59" s="20"/>
      <c r="K59" s="69">
        <f t="shared" si="3"/>
        <v>0</v>
      </c>
      <c r="L59" s="68">
        <f t="shared" si="4"/>
        <v>0</v>
      </c>
    </row>
    <row r="60" spans="1:12" ht="15" thickBot="1" x14ac:dyDescent="0.35">
      <c r="A60" s="23"/>
      <c r="B60" s="20"/>
      <c r="C60" s="20"/>
      <c r="D60" s="20"/>
      <c r="E60" s="20"/>
      <c r="F60" s="20"/>
      <c r="G60" s="20"/>
      <c r="H60" s="20"/>
      <c r="I60" s="20"/>
      <c r="J60" s="20"/>
      <c r="K60" s="69">
        <f t="shared" si="3"/>
        <v>0</v>
      </c>
      <c r="L60" s="68">
        <f t="shared" si="4"/>
        <v>0</v>
      </c>
    </row>
    <row r="61" spans="1:12" ht="15" thickBot="1" x14ac:dyDescent="0.35">
      <c r="A61" s="23"/>
      <c r="B61" s="20"/>
      <c r="C61" s="20"/>
      <c r="D61" s="20"/>
      <c r="E61" s="20"/>
      <c r="F61" s="20"/>
      <c r="G61" s="20"/>
      <c r="H61" s="20"/>
      <c r="I61" s="20"/>
      <c r="J61" s="20"/>
      <c r="K61" s="69">
        <f t="shared" si="3"/>
        <v>0</v>
      </c>
      <c r="L61" s="68">
        <f t="shared" si="4"/>
        <v>0</v>
      </c>
    </row>
    <row r="62" spans="1:12" ht="15" thickBot="1" x14ac:dyDescent="0.35">
      <c r="A62" s="23"/>
      <c r="B62" s="20"/>
      <c r="C62" s="20"/>
      <c r="D62" s="20"/>
      <c r="E62" s="20"/>
      <c r="F62" s="20"/>
      <c r="G62" s="20"/>
      <c r="H62" s="20"/>
      <c r="I62" s="20"/>
      <c r="J62" s="20"/>
      <c r="K62" s="69">
        <f t="shared" si="3"/>
        <v>0</v>
      </c>
      <c r="L62" s="68">
        <f t="shared" si="4"/>
        <v>0</v>
      </c>
    </row>
    <row r="63" spans="1:12" ht="15" thickBot="1" x14ac:dyDescent="0.35">
      <c r="A63" s="23"/>
      <c r="B63" s="20"/>
      <c r="C63" s="20"/>
      <c r="D63" s="20"/>
      <c r="E63" s="20"/>
      <c r="F63" s="20"/>
      <c r="G63" s="20"/>
      <c r="H63" s="20"/>
      <c r="I63" s="20"/>
      <c r="J63" s="20"/>
      <c r="K63" s="69">
        <f t="shared" si="3"/>
        <v>0</v>
      </c>
      <c r="L63" s="68">
        <f t="shared" si="4"/>
        <v>0</v>
      </c>
    </row>
    <row r="64" spans="1:12" ht="15" thickBot="1" x14ac:dyDescent="0.35">
      <c r="A64" s="23"/>
      <c r="B64" s="20"/>
      <c r="C64" s="20"/>
      <c r="D64" s="20"/>
      <c r="E64" s="20"/>
      <c r="F64" s="20"/>
      <c r="G64" s="20"/>
      <c r="H64" s="20"/>
      <c r="I64" s="20"/>
      <c r="J64" s="20"/>
      <c r="K64" s="69">
        <f t="shared" si="3"/>
        <v>0</v>
      </c>
      <c r="L64" s="68">
        <f t="shared" si="4"/>
        <v>0</v>
      </c>
    </row>
    <row r="65" spans="1:12" ht="15" thickBot="1" x14ac:dyDescent="0.35">
      <c r="A65" s="23"/>
      <c r="B65" s="20"/>
      <c r="C65" s="20"/>
      <c r="D65" s="20"/>
      <c r="E65" s="20"/>
      <c r="F65" s="20"/>
      <c r="G65" s="20"/>
      <c r="H65" s="20"/>
      <c r="I65" s="20"/>
      <c r="J65" s="20"/>
      <c r="K65" s="69">
        <f t="shared" si="3"/>
        <v>0</v>
      </c>
      <c r="L65" s="68">
        <f t="shared" si="4"/>
        <v>0</v>
      </c>
    </row>
    <row r="66" spans="1:12" ht="15" thickBot="1" x14ac:dyDescent="0.35">
      <c r="A66" s="23"/>
      <c r="B66" s="20"/>
      <c r="C66" s="20"/>
      <c r="D66" s="20"/>
      <c r="E66" s="20"/>
      <c r="F66" s="20"/>
      <c r="G66" s="20"/>
      <c r="H66" s="20"/>
      <c r="I66" s="20"/>
      <c r="J66" s="20"/>
      <c r="K66" s="69">
        <f t="shared" si="3"/>
        <v>0</v>
      </c>
      <c r="L66" s="68">
        <f t="shared" si="4"/>
        <v>0</v>
      </c>
    </row>
    <row r="67" spans="1:12" ht="15" thickBot="1" x14ac:dyDescent="0.35">
      <c r="A67" s="23"/>
      <c r="B67" s="20"/>
      <c r="C67" s="20"/>
      <c r="D67" s="20"/>
      <c r="E67" s="20"/>
      <c r="F67" s="20"/>
      <c r="G67" s="20"/>
      <c r="H67" s="20"/>
      <c r="I67" s="20"/>
      <c r="J67" s="20"/>
      <c r="K67" s="69">
        <f t="shared" si="3"/>
        <v>0</v>
      </c>
      <c r="L67" s="68">
        <f t="shared" si="4"/>
        <v>0</v>
      </c>
    </row>
    <row r="68" spans="1:12" ht="15" thickBot="1" x14ac:dyDescent="0.35">
      <c r="A68" s="23"/>
      <c r="B68" s="20"/>
      <c r="C68" s="20"/>
      <c r="D68" s="20"/>
      <c r="E68" s="20"/>
      <c r="F68" s="20"/>
      <c r="G68" s="20"/>
      <c r="H68" s="20"/>
      <c r="I68" s="20"/>
      <c r="J68" s="20"/>
      <c r="K68" s="69">
        <f t="shared" si="3"/>
        <v>0</v>
      </c>
      <c r="L68" s="68">
        <f t="shared" si="4"/>
        <v>0</v>
      </c>
    </row>
    <row r="69" spans="1:12" ht="15" thickBot="1" x14ac:dyDescent="0.35">
      <c r="A69" s="23"/>
      <c r="B69" s="20"/>
      <c r="C69" s="20"/>
      <c r="D69" s="20"/>
      <c r="E69" s="20"/>
      <c r="F69" s="20"/>
      <c r="G69" s="20"/>
      <c r="H69" s="20"/>
      <c r="I69" s="20"/>
      <c r="J69" s="20"/>
      <c r="K69" s="69">
        <f t="shared" si="3"/>
        <v>0</v>
      </c>
      <c r="L69" s="68">
        <f t="shared" si="4"/>
        <v>0</v>
      </c>
    </row>
    <row r="70" spans="1:12" ht="15" thickBot="1" x14ac:dyDescent="0.35">
      <c r="A70" s="23"/>
      <c r="B70" s="20"/>
      <c r="C70" s="20"/>
      <c r="D70" s="20"/>
      <c r="E70" s="20"/>
      <c r="F70" s="20"/>
      <c r="G70" s="20"/>
      <c r="H70" s="20"/>
      <c r="I70" s="20"/>
      <c r="J70" s="20"/>
      <c r="K70" s="69">
        <f t="shared" si="3"/>
        <v>0</v>
      </c>
      <c r="L70" s="68">
        <f t="shared" si="4"/>
        <v>0</v>
      </c>
    </row>
    <row r="71" spans="1:12" ht="15" thickBot="1" x14ac:dyDescent="0.35">
      <c r="A71" s="23"/>
      <c r="B71" s="20"/>
      <c r="C71" s="20"/>
      <c r="D71" s="20"/>
      <c r="E71" s="20"/>
      <c r="F71" s="20"/>
      <c r="G71" s="20"/>
      <c r="H71" s="20"/>
      <c r="I71" s="20"/>
      <c r="J71" s="20"/>
      <c r="K71" s="69">
        <f t="shared" si="3"/>
        <v>0</v>
      </c>
      <c r="L71" s="68">
        <f t="shared" si="4"/>
        <v>0</v>
      </c>
    </row>
    <row r="72" spans="1:12" ht="15" thickBot="1" x14ac:dyDescent="0.35">
      <c r="A72" s="24"/>
      <c r="B72" s="25"/>
      <c r="C72" s="25"/>
      <c r="D72" s="25"/>
      <c r="E72" s="25"/>
      <c r="F72" s="27"/>
      <c r="G72" s="25"/>
      <c r="H72" s="27"/>
      <c r="I72" s="25"/>
      <c r="J72" s="27"/>
      <c r="K72" s="72">
        <f t="shared" si="3"/>
        <v>0</v>
      </c>
      <c r="L72" s="68">
        <f t="shared" si="4"/>
        <v>0</v>
      </c>
    </row>
    <row r="73" spans="1:12" ht="15" thickBot="1" x14ac:dyDescent="0.35">
      <c r="D73" s="28" t="s">
        <v>168</v>
      </c>
      <c r="E73" s="29">
        <f>SUM(E42:E72)</f>
        <v>0</v>
      </c>
      <c r="F73" s="29">
        <f t="shared" ref="F73:L73" si="5">SUM(F42:F72)</f>
        <v>0</v>
      </c>
      <c r="G73" s="29">
        <f t="shared" si="5"/>
        <v>0</v>
      </c>
      <c r="H73" s="29">
        <f t="shared" si="5"/>
        <v>0</v>
      </c>
      <c r="I73" s="29">
        <f t="shared" si="5"/>
        <v>0</v>
      </c>
      <c r="J73" s="29">
        <f t="shared" si="5"/>
        <v>0</v>
      </c>
      <c r="K73" s="71">
        <f t="shared" si="5"/>
        <v>0</v>
      </c>
      <c r="L73" s="71">
        <f t="shared" si="5"/>
        <v>0</v>
      </c>
    </row>
    <row r="74" spans="1:12" ht="15" thickBot="1" x14ac:dyDescent="0.35"/>
    <row r="75" spans="1:12" x14ac:dyDescent="0.3">
      <c r="A75" s="246" t="s">
        <v>219</v>
      </c>
      <c r="B75" s="247"/>
      <c r="C75" s="247"/>
      <c r="D75" s="247"/>
      <c r="E75" s="247"/>
      <c r="F75" s="247"/>
      <c r="G75" s="247"/>
      <c r="H75" s="247"/>
      <c r="I75" s="247"/>
      <c r="J75" s="247"/>
      <c r="K75" s="247"/>
      <c r="L75" s="248"/>
    </row>
    <row r="76" spans="1:12" x14ac:dyDescent="0.3">
      <c r="A76" s="81" t="s">
        <v>161</v>
      </c>
      <c r="B76" s="241" t="s">
        <v>227</v>
      </c>
      <c r="C76" s="242"/>
      <c r="D76" s="243"/>
      <c r="E76" s="244"/>
      <c r="F76" s="244"/>
      <c r="G76" s="244"/>
      <c r="H76" s="244"/>
      <c r="I76" s="244"/>
      <c r="J76" s="244"/>
      <c r="K76" s="244"/>
      <c r="L76" s="245"/>
    </row>
    <row r="77" spans="1:12" ht="43.8" thickBot="1" x14ac:dyDescent="0.35">
      <c r="A77" s="78" t="s">
        <v>162</v>
      </c>
      <c r="B77" s="79" t="s">
        <v>163</v>
      </c>
      <c r="C77" s="79" t="s">
        <v>164</v>
      </c>
      <c r="D77" s="79" t="s">
        <v>165</v>
      </c>
      <c r="E77" s="79" t="s">
        <v>166</v>
      </c>
      <c r="F77" s="79" t="s">
        <v>258</v>
      </c>
      <c r="G77" s="79" t="s">
        <v>167</v>
      </c>
      <c r="H77" s="79" t="s">
        <v>258</v>
      </c>
      <c r="I77" s="79" t="s">
        <v>226</v>
      </c>
      <c r="J77" s="79" t="s">
        <v>258</v>
      </c>
      <c r="K77" s="76" t="s">
        <v>222</v>
      </c>
      <c r="L77" s="77" t="s">
        <v>221</v>
      </c>
    </row>
    <row r="78" spans="1:12" ht="15" thickBot="1" x14ac:dyDescent="0.35">
      <c r="A78" s="21"/>
      <c r="B78" s="22"/>
      <c r="C78" s="26"/>
      <c r="D78" s="22"/>
      <c r="E78" s="22"/>
      <c r="F78" s="22"/>
      <c r="G78" s="22"/>
      <c r="H78" s="22"/>
      <c r="I78" s="22"/>
      <c r="J78" s="22"/>
      <c r="K78" s="74">
        <f t="shared" ref="K78:K108" si="6">E78*1.5+G78+I78*2/3</f>
        <v>0</v>
      </c>
      <c r="L78" s="68">
        <f t="shared" ref="L78:L108" si="7">IF(F78="non",0,E78*1.5)+IF(H78="non",0,G78*1)+IF(J78="non",0,I78*2/3)</f>
        <v>0</v>
      </c>
    </row>
    <row r="79" spans="1:12" ht="15" thickBot="1" x14ac:dyDescent="0.35">
      <c r="A79" s="23"/>
      <c r="B79" s="20"/>
      <c r="C79" s="20"/>
      <c r="D79" s="20"/>
      <c r="E79" s="20"/>
      <c r="F79" s="20"/>
      <c r="G79" s="20"/>
      <c r="H79" s="20"/>
      <c r="I79" s="20"/>
      <c r="J79" s="20"/>
      <c r="K79" s="75">
        <f t="shared" si="6"/>
        <v>0</v>
      </c>
      <c r="L79" s="68">
        <f t="shared" si="7"/>
        <v>0</v>
      </c>
    </row>
    <row r="80" spans="1:12" ht="15" thickBot="1" x14ac:dyDescent="0.35">
      <c r="A80" s="23"/>
      <c r="B80" s="20"/>
      <c r="C80" s="20"/>
      <c r="D80" s="20"/>
      <c r="E80" s="20"/>
      <c r="F80" s="20"/>
      <c r="G80" s="20"/>
      <c r="H80" s="20"/>
      <c r="I80" s="20"/>
      <c r="J80" s="20"/>
      <c r="K80" s="69">
        <f t="shared" si="6"/>
        <v>0</v>
      </c>
      <c r="L80" s="68">
        <f t="shared" si="7"/>
        <v>0</v>
      </c>
    </row>
    <row r="81" spans="1:12" ht="15" thickBot="1" x14ac:dyDescent="0.35">
      <c r="A81" s="23"/>
      <c r="B81" s="20"/>
      <c r="C81" s="20"/>
      <c r="D81" s="20"/>
      <c r="E81" s="20"/>
      <c r="F81" s="20"/>
      <c r="G81" s="20"/>
      <c r="H81" s="20"/>
      <c r="I81" s="20"/>
      <c r="J81" s="20"/>
      <c r="K81" s="69">
        <f t="shared" si="6"/>
        <v>0</v>
      </c>
      <c r="L81" s="68">
        <f t="shared" si="7"/>
        <v>0</v>
      </c>
    </row>
    <row r="82" spans="1:12" ht="15" thickBot="1" x14ac:dyDescent="0.35">
      <c r="A82" s="23"/>
      <c r="B82" s="20"/>
      <c r="C82" s="20"/>
      <c r="D82" s="20"/>
      <c r="E82" s="20"/>
      <c r="F82" s="20"/>
      <c r="G82" s="20"/>
      <c r="H82" s="20"/>
      <c r="I82" s="20"/>
      <c r="J82" s="20"/>
      <c r="K82" s="69">
        <f t="shared" si="6"/>
        <v>0</v>
      </c>
      <c r="L82" s="68">
        <f t="shared" si="7"/>
        <v>0</v>
      </c>
    </row>
    <row r="83" spans="1:12" ht="15" thickBot="1" x14ac:dyDescent="0.35">
      <c r="A83" s="23"/>
      <c r="B83" s="20"/>
      <c r="C83" s="20"/>
      <c r="D83" s="20"/>
      <c r="E83" s="20"/>
      <c r="F83" s="20"/>
      <c r="G83" s="20"/>
      <c r="H83" s="20"/>
      <c r="I83" s="20"/>
      <c r="J83" s="20"/>
      <c r="K83" s="69">
        <f t="shared" si="6"/>
        <v>0</v>
      </c>
      <c r="L83" s="68">
        <f t="shared" si="7"/>
        <v>0</v>
      </c>
    </row>
    <row r="84" spans="1:12" ht="15" thickBot="1" x14ac:dyDescent="0.35">
      <c r="A84" s="23"/>
      <c r="B84" s="20"/>
      <c r="C84" s="20"/>
      <c r="D84" s="20"/>
      <c r="E84" s="20"/>
      <c r="F84" s="20"/>
      <c r="G84" s="20"/>
      <c r="H84" s="20"/>
      <c r="I84" s="20"/>
      <c r="J84" s="20"/>
      <c r="K84" s="69">
        <f t="shared" si="6"/>
        <v>0</v>
      </c>
      <c r="L84" s="68">
        <f t="shared" si="7"/>
        <v>0</v>
      </c>
    </row>
    <row r="85" spans="1:12" ht="15" thickBot="1" x14ac:dyDescent="0.35">
      <c r="A85" s="23"/>
      <c r="B85" s="20"/>
      <c r="C85" s="20"/>
      <c r="D85" s="20"/>
      <c r="E85" s="20"/>
      <c r="F85" s="20"/>
      <c r="G85" s="20"/>
      <c r="H85" s="20"/>
      <c r="I85" s="20"/>
      <c r="J85" s="20"/>
      <c r="K85" s="69">
        <f t="shared" si="6"/>
        <v>0</v>
      </c>
      <c r="L85" s="68">
        <f t="shared" si="7"/>
        <v>0</v>
      </c>
    </row>
    <row r="86" spans="1:12" ht="15" thickBot="1" x14ac:dyDescent="0.35">
      <c r="A86" s="23"/>
      <c r="B86" s="20"/>
      <c r="C86" s="20"/>
      <c r="D86" s="20"/>
      <c r="E86" s="20"/>
      <c r="F86" s="20"/>
      <c r="G86" s="20"/>
      <c r="H86" s="20"/>
      <c r="I86" s="20"/>
      <c r="J86" s="20"/>
      <c r="K86" s="69">
        <f t="shared" si="6"/>
        <v>0</v>
      </c>
      <c r="L86" s="68">
        <f t="shared" si="7"/>
        <v>0</v>
      </c>
    </row>
    <row r="87" spans="1:12" ht="15" thickBot="1" x14ac:dyDescent="0.35">
      <c r="A87" s="23"/>
      <c r="B87" s="20"/>
      <c r="C87" s="20"/>
      <c r="D87" s="20"/>
      <c r="E87" s="20"/>
      <c r="F87" s="20"/>
      <c r="G87" s="20"/>
      <c r="H87" s="20"/>
      <c r="I87" s="20"/>
      <c r="J87" s="20"/>
      <c r="K87" s="69">
        <f t="shared" si="6"/>
        <v>0</v>
      </c>
      <c r="L87" s="68">
        <f t="shared" si="7"/>
        <v>0</v>
      </c>
    </row>
    <row r="88" spans="1:12" ht="15" thickBot="1" x14ac:dyDescent="0.35">
      <c r="A88" s="23"/>
      <c r="B88" s="20"/>
      <c r="C88" s="20"/>
      <c r="D88" s="20"/>
      <c r="E88" s="20"/>
      <c r="F88" s="20"/>
      <c r="G88" s="20"/>
      <c r="H88" s="20"/>
      <c r="I88" s="20"/>
      <c r="J88" s="20"/>
      <c r="K88" s="69">
        <f t="shared" si="6"/>
        <v>0</v>
      </c>
      <c r="L88" s="68">
        <f t="shared" si="7"/>
        <v>0</v>
      </c>
    </row>
    <row r="89" spans="1:12" ht="15" thickBot="1" x14ac:dyDescent="0.35">
      <c r="A89" s="23"/>
      <c r="B89" s="20"/>
      <c r="C89" s="20"/>
      <c r="D89" s="20"/>
      <c r="E89" s="20"/>
      <c r="F89" s="20"/>
      <c r="G89" s="20"/>
      <c r="H89" s="20"/>
      <c r="I89" s="20"/>
      <c r="J89" s="20"/>
      <c r="K89" s="69">
        <f t="shared" si="6"/>
        <v>0</v>
      </c>
      <c r="L89" s="68">
        <f t="shared" si="7"/>
        <v>0</v>
      </c>
    </row>
    <row r="90" spans="1:12" ht="15" thickBot="1" x14ac:dyDescent="0.35">
      <c r="A90" s="23"/>
      <c r="B90" s="20"/>
      <c r="C90" s="20"/>
      <c r="D90" s="20"/>
      <c r="E90" s="20"/>
      <c r="F90" s="20"/>
      <c r="G90" s="20"/>
      <c r="H90" s="20"/>
      <c r="I90" s="20"/>
      <c r="J90" s="20"/>
      <c r="K90" s="69">
        <f t="shared" si="6"/>
        <v>0</v>
      </c>
      <c r="L90" s="68">
        <f t="shared" si="7"/>
        <v>0</v>
      </c>
    </row>
    <row r="91" spans="1:12" ht="15" thickBot="1" x14ac:dyDescent="0.35">
      <c r="A91" s="23"/>
      <c r="B91" s="20"/>
      <c r="C91" s="20"/>
      <c r="D91" s="20"/>
      <c r="E91" s="20"/>
      <c r="F91" s="20"/>
      <c r="G91" s="20"/>
      <c r="H91" s="20"/>
      <c r="I91" s="20"/>
      <c r="J91" s="20"/>
      <c r="K91" s="69">
        <f t="shared" si="6"/>
        <v>0</v>
      </c>
      <c r="L91" s="68">
        <f t="shared" si="7"/>
        <v>0</v>
      </c>
    </row>
    <row r="92" spans="1:12" ht="15" thickBot="1" x14ac:dyDescent="0.35">
      <c r="A92" s="23"/>
      <c r="B92" s="20"/>
      <c r="C92" s="20"/>
      <c r="D92" s="20"/>
      <c r="E92" s="20"/>
      <c r="F92" s="20"/>
      <c r="G92" s="20"/>
      <c r="H92" s="20"/>
      <c r="I92" s="20"/>
      <c r="J92" s="20"/>
      <c r="K92" s="69">
        <f t="shared" si="6"/>
        <v>0</v>
      </c>
      <c r="L92" s="68">
        <f t="shared" si="7"/>
        <v>0</v>
      </c>
    </row>
    <row r="93" spans="1:12" ht="15" thickBot="1" x14ac:dyDescent="0.35">
      <c r="A93" s="23"/>
      <c r="B93" s="20"/>
      <c r="C93" s="20"/>
      <c r="D93" s="20"/>
      <c r="E93" s="20"/>
      <c r="F93" s="20"/>
      <c r="G93" s="20"/>
      <c r="H93" s="20"/>
      <c r="I93" s="20"/>
      <c r="J93" s="20"/>
      <c r="K93" s="69">
        <f t="shared" si="6"/>
        <v>0</v>
      </c>
      <c r="L93" s="68">
        <f t="shared" si="7"/>
        <v>0</v>
      </c>
    </row>
    <row r="94" spans="1:12" ht="15" thickBot="1" x14ac:dyDescent="0.35">
      <c r="A94" s="23"/>
      <c r="B94" s="20"/>
      <c r="C94" s="20"/>
      <c r="D94" s="20"/>
      <c r="E94" s="20"/>
      <c r="F94" s="20"/>
      <c r="G94" s="20"/>
      <c r="H94" s="20"/>
      <c r="I94" s="20"/>
      <c r="J94" s="20"/>
      <c r="K94" s="69">
        <f t="shared" si="6"/>
        <v>0</v>
      </c>
      <c r="L94" s="68">
        <f t="shared" si="7"/>
        <v>0</v>
      </c>
    </row>
    <row r="95" spans="1:12" ht="15" thickBot="1" x14ac:dyDescent="0.35">
      <c r="A95" s="23"/>
      <c r="B95" s="20"/>
      <c r="C95" s="20"/>
      <c r="D95" s="20"/>
      <c r="E95" s="20"/>
      <c r="F95" s="20"/>
      <c r="G95" s="20"/>
      <c r="H95" s="20"/>
      <c r="I95" s="20"/>
      <c r="J95" s="20"/>
      <c r="K95" s="69">
        <f t="shared" si="6"/>
        <v>0</v>
      </c>
      <c r="L95" s="68">
        <f t="shared" si="7"/>
        <v>0</v>
      </c>
    </row>
    <row r="96" spans="1:12" ht="15" thickBot="1" x14ac:dyDescent="0.35">
      <c r="A96" s="23"/>
      <c r="B96" s="20"/>
      <c r="C96" s="20"/>
      <c r="D96" s="20"/>
      <c r="E96" s="20"/>
      <c r="F96" s="20"/>
      <c r="G96" s="20"/>
      <c r="H96" s="20"/>
      <c r="I96" s="20"/>
      <c r="J96" s="20"/>
      <c r="K96" s="69">
        <f t="shared" si="6"/>
        <v>0</v>
      </c>
      <c r="L96" s="68">
        <f t="shared" si="7"/>
        <v>0</v>
      </c>
    </row>
    <row r="97" spans="1:12" ht="15" thickBot="1" x14ac:dyDescent="0.35">
      <c r="A97" s="23"/>
      <c r="B97" s="20"/>
      <c r="C97" s="20"/>
      <c r="D97" s="20"/>
      <c r="E97" s="20"/>
      <c r="F97" s="20"/>
      <c r="G97" s="20"/>
      <c r="H97" s="20"/>
      <c r="I97" s="20"/>
      <c r="J97" s="20"/>
      <c r="K97" s="69">
        <f t="shared" si="6"/>
        <v>0</v>
      </c>
      <c r="L97" s="68">
        <f t="shared" si="7"/>
        <v>0</v>
      </c>
    </row>
    <row r="98" spans="1:12" ht="15" thickBot="1" x14ac:dyDescent="0.35">
      <c r="A98" s="23"/>
      <c r="B98" s="20"/>
      <c r="C98" s="20"/>
      <c r="D98" s="20"/>
      <c r="E98" s="20"/>
      <c r="F98" s="20"/>
      <c r="G98" s="20"/>
      <c r="H98" s="20"/>
      <c r="I98" s="20"/>
      <c r="J98" s="20"/>
      <c r="K98" s="69">
        <f t="shared" si="6"/>
        <v>0</v>
      </c>
      <c r="L98" s="68">
        <f t="shared" si="7"/>
        <v>0</v>
      </c>
    </row>
    <row r="99" spans="1:12" ht="15" thickBot="1" x14ac:dyDescent="0.35">
      <c r="A99" s="23"/>
      <c r="B99" s="20"/>
      <c r="C99" s="20"/>
      <c r="D99" s="20"/>
      <c r="E99" s="20"/>
      <c r="F99" s="20"/>
      <c r="G99" s="20"/>
      <c r="H99" s="20"/>
      <c r="I99" s="20"/>
      <c r="J99" s="20"/>
      <c r="K99" s="69">
        <f t="shared" si="6"/>
        <v>0</v>
      </c>
      <c r="L99" s="68">
        <f t="shared" si="7"/>
        <v>0</v>
      </c>
    </row>
    <row r="100" spans="1:12" ht="15" thickBot="1" x14ac:dyDescent="0.35">
      <c r="A100" s="23"/>
      <c r="B100" s="20"/>
      <c r="C100" s="20"/>
      <c r="D100" s="20"/>
      <c r="E100" s="20"/>
      <c r="F100" s="20"/>
      <c r="G100" s="20"/>
      <c r="H100" s="20"/>
      <c r="I100" s="20"/>
      <c r="J100" s="20"/>
      <c r="K100" s="69">
        <f t="shared" si="6"/>
        <v>0</v>
      </c>
      <c r="L100" s="68">
        <f t="shared" si="7"/>
        <v>0</v>
      </c>
    </row>
    <row r="101" spans="1:12" ht="15" thickBot="1" x14ac:dyDescent="0.35">
      <c r="A101" s="23"/>
      <c r="B101" s="20"/>
      <c r="C101" s="20"/>
      <c r="D101" s="20"/>
      <c r="E101" s="20"/>
      <c r="F101" s="20"/>
      <c r="G101" s="20"/>
      <c r="H101" s="20"/>
      <c r="I101" s="20"/>
      <c r="J101" s="20"/>
      <c r="K101" s="69">
        <f t="shared" si="6"/>
        <v>0</v>
      </c>
      <c r="L101" s="68">
        <f t="shared" si="7"/>
        <v>0</v>
      </c>
    </row>
    <row r="102" spans="1:12" ht="15" thickBot="1" x14ac:dyDescent="0.35">
      <c r="A102" s="23"/>
      <c r="B102" s="20"/>
      <c r="C102" s="20"/>
      <c r="D102" s="20"/>
      <c r="E102" s="20"/>
      <c r="F102" s="20"/>
      <c r="G102" s="20"/>
      <c r="H102" s="20"/>
      <c r="I102" s="20"/>
      <c r="J102" s="20"/>
      <c r="K102" s="69">
        <f t="shared" si="6"/>
        <v>0</v>
      </c>
      <c r="L102" s="68">
        <f t="shared" si="7"/>
        <v>0</v>
      </c>
    </row>
    <row r="103" spans="1:12" ht="15" thickBot="1" x14ac:dyDescent="0.35">
      <c r="A103" s="23"/>
      <c r="B103" s="20"/>
      <c r="C103" s="20"/>
      <c r="D103" s="20"/>
      <c r="E103" s="20"/>
      <c r="F103" s="20"/>
      <c r="G103" s="20"/>
      <c r="H103" s="20"/>
      <c r="I103" s="20"/>
      <c r="J103" s="20"/>
      <c r="K103" s="69">
        <f t="shared" si="6"/>
        <v>0</v>
      </c>
      <c r="L103" s="68">
        <f t="shared" si="7"/>
        <v>0</v>
      </c>
    </row>
    <row r="104" spans="1:12" ht="15" thickBot="1" x14ac:dyDescent="0.35">
      <c r="A104" s="23"/>
      <c r="B104" s="20"/>
      <c r="C104" s="20"/>
      <c r="D104" s="20"/>
      <c r="E104" s="20"/>
      <c r="F104" s="20"/>
      <c r="G104" s="20"/>
      <c r="H104" s="20"/>
      <c r="I104" s="20"/>
      <c r="J104" s="20"/>
      <c r="K104" s="69">
        <f t="shared" si="6"/>
        <v>0</v>
      </c>
      <c r="L104" s="68">
        <f t="shared" si="7"/>
        <v>0</v>
      </c>
    </row>
    <row r="105" spans="1:12" ht="15" thickBot="1" x14ac:dyDescent="0.35">
      <c r="A105" s="23"/>
      <c r="B105" s="20"/>
      <c r="C105" s="20"/>
      <c r="D105" s="20"/>
      <c r="E105" s="20"/>
      <c r="F105" s="20"/>
      <c r="G105" s="20"/>
      <c r="H105" s="20"/>
      <c r="I105" s="20"/>
      <c r="J105" s="20"/>
      <c r="K105" s="69">
        <f t="shared" si="6"/>
        <v>0</v>
      </c>
      <c r="L105" s="68">
        <f t="shared" si="7"/>
        <v>0</v>
      </c>
    </row>
    <row r="106" spans="1:12" ht="15" thickBot="1" x14ac:dyDescent="0.35">
      <c r="A106" s="23"/>
      <c r="B106" s="20"/>
      <c r="C106" s="20"/>
      <c r="D106" s="20"/>
      <c r="E106" s="20"/>
      <c r="F106" s="20"/>
      <c r="G106" s="20"/>
      <c r="H106" s="20"/>
      <c r="I106" s="20"/>
      <c r="J106" s="20"/>
      <c r="K106" s="69">
        <f t="shared" si="6"/>
        <v>0</v>
      </c>
      <c r="L106" s="68">
        <f t="shared" si="7"/>
        <v>0</v>
      </c>
    </row>
    <row r="107" spans="1:12" ht="15" thickBot="1" x14ac:dyDescent="0.35">
      <c r="A107" s="23"/>
      <c r="B107" s="20"/>
      <c r="C107" s="20"/>
      <c r="D107" s="20"/>
      <c r="E107" s="20"/>
      <c r="F107" s="20"/>
      <c r="G107" s="20"/>
      <c r="H107" s="20"/>
      <c r="I107" s="20"/>
      <c r="J107" s="20"/>
      <c r="K107" s="69">
        <f t="shared" si="6"/>
        <v>0</v>
      </c>
      <c r="L107" s="68">
        <f t="shared" si="7"/>
        <v>0</v>
      </c>
    </row>
    <row r="108" spans="1:12" ht="15" thickBot="1" x14ac:dyDescent="0.35">
      <c r="A108" s="24"/>
      <c r="B108" s="25"/>
      <c r="C108" s="25"/>
      <c r="D108" s="25"/>
      <c r="E108" s="25"/>
      <c r="F108" s="27"/>
      <c r="G108" s="25"/>
      <c r="H108" s="27"/>
      <c r="I108" s="25"/>
      <c r="J108" s="27"/>
      <c r="K108" s="72">
        <f t="shared" si="6"/>
        <v>0</v>
      </c>
      <c r="L108" s="68">
        <f t="shared" si="7"/>
        <v>0</v>
      </c>
    </row>
    <row r="109" spans="1:12" ht="15" thickBot="1" x14ac:dyDescent="0.35">
      <c r="D109" s="28" t="s">
        <v>168</v>
      </c>
      <c r="E109" s="29">
        <f>SUM(E78:E108)</f>
        <v>0</v>
      </c>
      <c r="F109" s="29">
        <f t="shared" ref="F109:L109" si="8">SUM(F78:F108)</f>
        <v>0</v>
      </c>
      <c r="G109" s="29">
        <f t="shared" si="8"/>
        <v>0</v>
      </c>
      <c r="H109" s="29">
        <f t="shared" si="8"/>
        <v>0</v>
      </c>
      <c r="I109" s="29">
        <f t="shared" si="8"/>
        <v>0</v>
      </c>
      <c r="J109" s="29">
        <f t="shared" si="8"/>
        <v>0</v>
      </c>
      <c r="K109" s="71">
        <f t="shared" si="8"/>
        <v>0</v>
      </c>
      <c r="L109" s="71">
        <f t="shared" si="8"/>
        <v>0</v>
      </c>
    </row>
    <row r="110" spans="1:12" ht="15" thickBot="1" x14ac:dyDescent="0.35"/>
    <row r="111" spans="1:12" x14ac:dyDescent="0.3">
      <c r="A111" s="246" t="s">
        <v>220</v>
      </c>
      <c r="B111" s="247"/>
      <c r="C111" s="247"/>
      <c r="D111" s="247"/>
      <c r="E111" s="247"/>
      <c r="F111" s="247"/>
      <c r="G111" s="247"/>
      <c r="H111" s="247"/>
      <c r="I111" s="247"/>
      <c r="J111" s="247"/>
      <c r="K111" s="247"/>
      <c r="L111" s="248"/>
    </row>
    <row r="112" spans="1:12" x14ac:dyDescent="0.3">
      <c r="A112" s="81" t="s">
        <v>161</v>
      </c>
      <c r="B112" s="241" t="s">
        <v>227</v>
      </c>
      <c r="C112" s="242"/>
      <c r="D112" s="243"/>
      <c r="E112" s="244"/>
      <c r="F112" s="244"/>
      <c r="G112" s="244"/>
      <c r="H112" s="244"/>
      <c r="I112" s="244"/>
      <c r="J112" s="244"/>
      <c r="K112" s="244"/>
      <c r="L112" s="245"/>
    </row>
    <row r="113" spans="1:16" ht="43.8" thickBot="1" x14ac:dyDescent="0.35">
      <c r="A113" s="78" t="s">
        <v>162</v>
      </c>
      <c r="B113" s="79" t="s">
        <v>163</v>
      </c>
      <c r="C113" s="79" t="s">
        <v>164</v>
      </c>
      <c r="D113" s="79" t="s">
        <v>165</v>
      </c>
      <c r="E113" s="79" t="s">
        <v>166</v>
      </c>
      <c r="F113" s="79" t="s">
        <v>258</v>
      </c>
      <c r="G113" s="79" t="s">
        <v>167</v>
      </c>
      <c r="H113" s="79" t="s">
        <v>258</v>
      </c>
      <c r="I113" s="79" t="s">
        <v>226</v>
      </c>
      <c r="J113" s="79" t="s">
        <v>258</v>
      </c>
      <c r="K113" s="76" t="s">
        <v>222</v>
      </c>
      <c r="L113" s="77" t="s">
        <v>221</v>
      </c>
      <c r="O113" s="19"/>
      <c r="P113" s="19"/>
    </row>
    <row r="114" spans="1:16" ht="15" thickBot="1" x14ac:dyDescent="0.35">
      <c r="A114" s="21"/>
      <c r="B114" s="22"/>
      <c r="C114" s="26"/>
      <c r="D114" s="22"/>
      <c r="E114" s="22"/>
      <c r="F114" s="22"/>
      <c r="G114" s="22"/>
      <c r="H114" s="22"/>
      <c r="I114" s="22"/>
      <c r="J114" s="22"/>
      <c r="K114" s="75">
        <f t="shared" ref="K114:K144" si="9">E114*1.5+G114+I114*2/3</f>
        <v>0</v>
      </c>
      <c r="L114" s="68">
        <f t="shared" ref="L114:L144" si="10">IF(F114="non",0,E114*1.5)+IF(H114="non",0,G114*1)+IF(J114="non",0,I114*2/3)</f>
        <v>0</v>
      </c>
    </row>
    <row r="115" spans="1:16" ht="15" thickBot="1" x14ac:dyDescent="0.35">
      <c r="A115" s="23"/>
      <c r="B115" s="20"/>
      <c r="C115" s="20"/>
      <c r="D115" s="20"/>
      <c r="E115" s="20"/>
      <c r="F115" s="20"/>
      <c r="G115" s="20"/>
      <c r="H115" s="20"/>
      <c r="I115" s="20"/>
      <c r="J115" s="20"/>
      <c r="K115" s="73">
        <f t="shared" si="9"/>
        <v>0</v>
      </c>
      <c r="L115" s="68">
        <f t="shared" si="10"/>
        <v>0</v>
      </c>
    </row>
    <row r="116" spans="1:16" ht="15" thickBot="1" x14ac:dyDescent="0.35">
      <c r="A116" s="23"/>
      <c r="B116" s="20"/>
      <c r="C116" s="20"/>
      <c r="D116" s="20"/>
      <c r="E116" s="20"/>
      <c r="F116" s="20"/>
      <c r="G116" s="20"/>
      <c r="H116" s="20"/>
      <c r="I116" s="20"/>
      <c r="J116" s="20"/>
      <c r="K116" s="69">
        <f t="shared" si="9"/>
        <v>0</v>
      </c>
      <c r="L116" s="68">
        <f t="shared" si="10"/>
        <v>0</v>
      </c>
    </row>
    <row r="117" spans="1:16" ht="15" thickBot="1" x14ac:dyDescent="0.35">
      <c r="A117" s="23"/>
      <c r="B117" s="20"/>
      <c r="C117" s="20"/>
      <c r="D117" s="20"/>
      <c r="E117" s="20"/>
      <c r="F117" s="20"/>
      <c r="G117" s="20"/>
      <c r="H117" s="20"/>
      <c r="I117" s="20"/>
      <c r="J117" s="20"/>
      <c r="K117" s="69">
        <f t="shared" si="9"/>
        <v>0</v>
      </c>
      <c r="L117" s="68">
        <f t="shared" si="10"/>
        <v>0</v>
      </c>
    </row>
    <row r="118" spans="1:16" ht="15" thickBot="1" x14ac:dyDescent="0.35">
      <c r="A118" s="23"/>
      <c r="B118" s="20"/>
      <c r="C118" s="20"/>
      <c r="D118" s="20"/>
      <c r="E118" s="20"/>
      <c r="F118" s="20"/>
      <c r="G118" s="20"/>
      <c r="H118" s="20"/>
      <c r="I118" s="20"/>
      <c r="J118" s="20"/>
      <c r="K118" s="69">
        <f t="shared" si="9"/>
        <v>0</v>
      </c>
      <c r="L118" s="68">
        <f t="shared" si="10"/>
        <v>0</v>
      </c>
    </row>
    <row r="119" spans="1:16" ht="15" thickBot="1" x14ac:dyDescent="0.35">
      <c r="A119" s="23"/>
      <c r="B119" s="20"/>
      <c r="C119" s="20"/>
      <c r="D119" s="20"/>
      <c r="E119" s="20"/>
      <c r="F119" s="20"/>
      <c r="G119" s="20"/>
      <c r="H119" s="20"/>
      <c r="I119" s="20"/>
      <c r="J119" s="20"/>
      <c r="K119" s="69">
        <f t="shared" si="9"/>
        <v>0</v>
      </c>
      <c r="L119" s="68">
        <f t="shared" si="10"/>
        <v>0</v>
      </c>
    </row>
    <row r="120" spans="1:16" ht="15" thickBot="1" x14ac:dyDescent="0.35">
      <c r="A120" s="23"/>
      <c r="B120" s="20"/>
      <c r="C120" s="20"/>
      <c r="D120" s="20"/>
      <c r="E120" s="20"/>
      <c r="F120" s="20"/>
      <c r="G120" s="20"/>
      <c r="H120" s="20"/>
      <c r="I120" s="20"/>
      <c r="J120" s="20"/>
      <c r="K120" s="69">
        <f t="shared" si="9"/>
        <v>0</v>
      </c>
      <c r="L120" s="68">
        <f t="shared" si="10"/>
        <v>0</v>
      </c>
    </row>
    <row r="121" spans="1:16" ht="15" thickBot="1" x14ac:dyDescent="0.35">
      <c r="A121" s="23"/>
      <c r="B121" s="20"/>
      <c r="C121" s="20"/>
      <c r="D121" s="20"/>
      <c r="E121" s="20"/>
      <c r="F121" s="20"/>
      <c r="G121" s="20"/>
      <c r="H121" s="20"/>
      <c r="I121" s="20"/>
      <c r="J121" s="20"/>
      <c r="K121" s="69">
        <f t="shared" si="9"/>
        <v>0</v>
      </c>
      <c r="L121" s="68">
        <f t="shared" si="10"/>
        <v>0</v>
      </c>
    </row>
    <row r="122" spans="1:16" ht="15" thickBot="1" x14ac:dyDescent="0.35">
      <c r="A122" s="23"/>
      <c r="B122" s="20"/>
      <c r="C122" s="20"/>
      <c r="D122" s="20"/>
      <c r="E122" s="20"/>
      <c r="F122" s="20"/>
      <c r="G122" s="20"/>
      <c r="H122" s="20"/>
      <c r="I122" s="20"/>
      <c r="J122" s="20"/>
      <c r="K122" s="69">
        <f t="shared" si="9"/>
        <v>0</v>
      </c>
      <c r="L122" s="68">
        <f t="shared" si="10"/>
        <v>0</v>
      </c>
    </row>
    <row r="123" spans="1:16" ht="15" thickBot="1" x14ac:dyDescent="0.35">
      <c r="A123" s="23"/>
      <c r="B123" s="20"/>
      <c r="C123" s="20"/>
      <c r="D123" s="20"/>
      <c r="E123" s="20"/>
      <c r="F123" s="20"/>
      <c r="G123" s="20"/>
      <c r="H123" s="20"/>
      <c r="I123" s="20"/>
      <c r="J123" s="20"/>
      <c r="K123" s="69">
        <f t="shared" si="9"/>
        <v>0</v>
      </c>
      <c r="L123" s="68">
        <f t="shared" si="10"/>
        <v>0</v>
      </c>
    </row>
    <row r="124" spans="1:16" ht="15" thickBot="1" x14ac:dyDescent="0.35">
      <c r="A124" s="23"/>
      <c r="B124" s="20"/>
      <c r="C124" s="20"/>
      <c r="D124" s="20"/>
      <c r="E124" s="20"/>
      <c r="F124" s="20"/>
      <c r="G124" s="20"/>
      <c r="H124" s="20"/>
      <c r="I124" s="20"/>
      <c r="J124" s="20"/>
      <c r="K124" s="69">
        <f t="shared" si="9"/>
        <v>0</v>
      </c>
      <c r="L124" s="68">
        <f t="shared" si="10"/>
        <v>0</v>
      </c>
    </row>
    <row r="125" spans="1:16" ht="15" thickBot="1" x14ac:dyDescent="0.35">
      <c r="A125" s="23"/>
      <c r="B125" s="20"/>
      <c r="C125" s="20"/>
      <c r="D125" s="20"/>
      <c r="E125" s="20"/>
      <c r="F125" s="20"/>
      <c r="G125" s="20"/>
      <c r="H125" s="20"/>
      <c r="I125" s="20"/>
      <c r="J125" s="20"/>
      <c r="K125" s="69">
        <f t="shared" si="9"/>
        <v>0</v>
      </c>
      <c r="L125" s="68">
        <f t="shared" si="10"/>
        <v>0</v>
      </c>
    </row>
    <row r="126" spans="1:16" ht="15" thickBot="1" x14ac:dyDescent="0.35">
      <c r="A126" s="23"/>
      <c r="B126" s="20"/>
      <c r="C126" s="20"/>
      <c r="D126" s="20"/>
      <c r="E126" s="20"/>
      <c r="F126" s="20"/>
      <c r="G126" s="20"/>
      <c r="H126" s="20"/>
      <c r="I126" s="20"/>
      <c r="J126" s="20"/>
      <c r="K126" s="69">
        <f t="shared" si="9"/>
        <v>0</v>
      </c>
      <c r="L126" s="68">
        <f t="shared" si="10"/>
        <v>0</v>
      </c>
    </row>
    <row r="127" spans="1:16" ht="15" thickBot="1" x14ac:dyDescent="0.35">
      <c r="A127" s="23"/>
      <c r="B127" s="20"/>
      <c r="C127" s="20"/>
      <c r="D127" s="20"/>
      <c r="E127" s="20"/>
      <c r="F127" s="20"/>
      <c r="G127" s="20"/>
      <c r="H127" s="20"/>
      <c r="I127" s="20"/>
      <c r="J127" s="20"/>
      <c r="K127" s="69">
        <f t="shared" si="9"/>
        <v>0</v>
      </c>
      <c r="L127" s="68">
        <f t="shared" si="10"/>
        <v>0</v>
      </c>
    </row>
    <row r="128" spans="1:16" ht="15" thickBot="1" x14ac:dyDescent="0.35">
      <c r="A128" s="23"/>
      <c r="B128" s="20"/>
      <c r="C128" s="20"/>
      <c r="D128" s="20"/>
      <c r="E128" s="20"/>
      <c r="F128" s="20"/>
      <c r="G128" s="20"/>
      <c r="H128" s="20"/>
      <c r="I128" s="20"/>
      <c r="J128" s="20"/>
      <c r="K128" s="69">
        <f t="shared" si="9"/>
        <v>0</v>
      </c>
      <c r="L128" s="68">
        <f t="shared" si="10"/>
        <v>0</v>
      </c>
    </row>
    <row r="129" spans="1:12" ht="15" thickBot="1" x14ac:dyDescent="0.35">
      <c r="A129" s="23"/>
      <c r="B129" s="20"/>
      <c r="C129" s="20"/>
      <c r="D129" s="20"/>
      <c r="E129" s="20"/>
      <c r="F129" s="20"/>
      <c r="G129" s="20"/>
      <c r="H129" s="20"/>
      <c r="I129" s="20"/>
      <c r="J129" s="20"/>
      <c r="K129" s="69">
        <f t="shared" si="9"/>
        <v>0</v>
      </c>
      <c r="L129" s="68">
        <f t="shared" si="10"/>
        <v>0</v>
      </c>
    </row>
    <row r="130" spans="1:12" ht="15" thickBot="1" x14ac:dyDescent="0.35">
      <c r="A130" s="23"/>
      <c r="B130" s="20"/>
      <c r="C130" s="20"/>
      <c r="D130" s="20"/>
      <c r="E130" s="20"/>
      <c r="F130" s="20"/>
      <c r="G130" s="20"/>
      <c r="H130" s="20"/>
      <c r="I130" s="20"/>
      <c r="J130" s="20"/>
      <c r="K130" s="69">
        <f t="shared" si="9"/>
        <v>0</v>
      </c>
      <c r="L130" s="68">
        <f t="shared" si="10"/>
        <v>0</v>
      </c>
    </row>
    <row r="131" spans="1:12" ht="15" thickBot="1" x14ac:dyDescent="0.35">
      <c r="A131" s="23"/>
      <c r="B131" s="20"/>
      <c r="C131" s="20"/>
      <c r="D131" s="20"/>
      <c r="E131" s="20"/>
      <c r="F131" s="20"/>
      <c r="G131" s="20"/>
      <c r="H131" s="20"/>
      <c r="I131" s="20"/>
      <c r="J131" s="20"/>
      <c r="K131" s="69">
        <f t="shared" si="9"/>
        <v>0</v>
      </c>
      <c r="L131" s="68">
        <f t="shared" si="10"/>
        <v>0</v>
      </c>
    </row>
    <row r="132" spans="1:12" ht="15" thickBot="1" x14ac:dyDescent="0.35">
      <c r="A132" s="23"/>
      <c r="B132" s="20"/>
      <c r="C132" s="20"/>
      <c r="D132" s="20"/>
      <c r="E132" s="20"/>
      <c r="F132" s="20"/>
      <c r="G132" s="20"/>
      <c r="H132" s="20"/>
      <c r="I132" s="20"/>
      <c r="J132" s="20"/>
      <c r="K132" s="69">
        <f t="shared" si="9"/>
        <v>0</v>
      </c>
      <c r="L132" s="68">
        <f t="shared" si="10"/>
        <v>0</v>
      </c>
    </row>
    <row r="133" spans="1:12" ht="15" thickBot="1" x14ac:dyDescent="0.35">
      <c r="A133" s="23"/>
      <c r="B133" s="20"/>
      <c r="C133" s="20"/>
      <c r="D133" s="20"/>
      <c r="E133" s="20"/>
      <c r="F133" s="20"/>
      <c r="G133" s="20"/>
      <c r="H133" s="20"/>
      <c r="I133" s="20"/>
      <c r="J133" s="20"/>
      <c r="K133" s="69">
        <f t="shared" si="9"/>
        <v>0</v>
      </c>
      <c r="L133" s="68">
        <f t="shared" si="10"/>
        <v>0</v>
      </c>
    </row>
    <row r="134" spans="1:12" ht="15" thickBot="1" x14ac:dyDescent="0.35">
      <c r="A134" s="23"/>
      <c r="B134" s="20"/>
      <c r="C134" s="20"/>
      <c r="D134" s="20"/>
      <c r="E134" s="20"/>
      <c r="F134" s="20"/>
      <c r="G134" s="20"/>
      <c r="H134" s="20"/>
      <c r="I134" s="20"/>
      <c r="J134" s="20"/>
      <c r="K134" s="69">
        <f t="shared" si="9"/>
        <v>0</v>
      </c>
      <c r="L134" s="68">
        <f t="shared" si="10"/>
        <v>0</v>
      </c>
    </row>
    <row r="135" spans="1:12" ht="15" thickBot="1" x14ac:dyDescent="0.35">
      <c r="A135" s="23"/>
      <c r="B135" s="20"/>
      <c r="C135" s="20"/>
      <c r="D135" s="20"/>
      <c r="E135" s="20"/>
      <c r="F135" s="20"/>
      <c r="G135" s="20"/>
      <c r="H135" s="20"/>
      <c r="I135" s="20"/>
      <c r="J135" s="20"/>
      <c r="K135" s="69">
        <f t="shared" si="9"/>
        <v>0</v>
      </c>
      <c r="L135" s="68">
        <f t="shared" si="10"/>
        <v>0</v>
      </c>
    </row>
    <row r="136" spans="1:12" ht="15" thickBot="1" x14ac:dyDescent="0.35">
      <c r="A136" s="23"/>
      <c r="B136" s="20"/>
      <c r="C136" s="20"/>
      <c r="D136" s="20"/>
      <c r="E136" s="20"/>
      <c r="F136" s="20"/>
      <c r="G136" s="20"/>
      <c r="H136" s="20"/>
      <c r="I136" s="20"/>
      <c r="J136" s="20"/>
      <c r="K136" s="69">
        <f t="shared" si="9"/>
        <v>0</v>
      </c>
      <c r="L136" s="68">
        <f t="shared" si="10"/>
        <v>0</v>
      </c>
    </row>
    <row r="137" spans="1:12" ht="15" thickBot="1" x14ac:dyDescent="0.35">
      <c r="A137" s="23"/>
      <c r="B137" s="20"/>
      <c r="C137" s="20"/>
      <c r="D137" s="20"/>
      <c r="E137" s="20"/>
      <c r="F137" s="20"/>
      <c r="G137" s="20"/>
      <c r="H137" s="20"/>
      <c r="I137" s="20"/>
      <c r="J137" s="20"/>
      <c r="K137" s="69">
        <f t="shared" si="9"/>
        <v>0</v>
      </c>
      <c r="L137" s="68">
        <f t="shared" si="10"/>
        <v>0</v>
      </c>
    </row>
    <row r="138" spans="1:12" ht="15" thickBot="1" x14ac:dyDescent="0.35">
      <c r="A138" s="23"/>
      <c r="B138" s="20"/>
      <c r="C138" s="20"/>
      <c r="D138" s="20"/>
      <c r="E138" s="20"/>
      <c r="F138" s="20"/>
      <c r="G138" s="20"/>
      <c r="H138" s="20"/>
      <c r="I138" s="20"/>
      <c r="J138" s="20"/>
      <c r="K138" s="69">
        <f t="shared" si="9"/>
        <v>0</v>
      </c>
      <c r="L138" s="68">
        <f t="shared" si="10"/>
        <v>0</v>
      </c>
    </row>
    <row r="139" spans="1:12" ht="15" thickBot="1" x14ac:dyDescent="0.35">
      <c r="A139" s="23"/>
      <c r="B139" s="20"/>
      <c r="C139" s="20"/>
      <c r="D139" s="20"/>
      <c r="E139" s="20"/>
      <c r="F139" s="20"/>
      <c r="G139" s="20"/>
      <c r="H139" s="20"/>
      <c r="I139" s="20"/>
      <c r="J139" s="20"/>
      <c r="K139" s="69">
        <f t="shared" si="9"/>
        <v>0</v>
      </c>
      <c r="L139" s="68">
        <f t="shared" si="10"/>
        <v>0</v>
      </c>
    </row>
    <row r="140" spans="1:12" ht="15" thickBot="1" x14ac:dyDescent="0.35">
      <c r="A140" s="23"/>
      <c r="B140" s="20"/>
      <c r="C140" s="20"/>
      <c r="D140" s="20"/>
      <c r="E140" s="20"/>
      <c r="F140" s="20"/>
      <c r="G140" s="20"/>
      <c r="H140" s="20"/>
      <c r="I140" s="20"/>
      <c r="J140" s="20"/>
      <c r="K140" s="69">
        <f t="shared" si="9"/>
        <v>0</v>
      </c>
      <c r="L140" s="68">
        <f t="shared" si="10"/>
        <v>0</v>
      </c>
    </row>
    <row r="141" spans="1:12" ht="15" thickBot="1" x14ac:dyDescent="0.35">
      <c r="A141" s="23"/>
      <c r="B141" s="20"/>
      <c r="C141" s="20"/>
      <c r="D141" s="20"/>
      <c r="E141" s="20"/>
      <c r="F141" s="20"/>
      <c r="G141" s="20"/>
      <c r="H141" s="20"/>
      <c r="I141" s="20"/>
      <c r="J141" s="20"/>
      <c r="K141" s="69">
        <f t="shared" si="9"/>
        <v>0</v>
      </c>
      <c r="L141" s="68">
        <f t="shared" si="10"/>
        <v>0</v>
      </c>
    </row>
    <row r="142" spans="1:12" ht="15" thickBot="1" x14ac:dyDescent="0.35">
      <c r="A142" s="23"/>
      <c r="B142" s="20"/>
      <c r="C142" s="20"/>
      <c r="D142" s="20"/>
      <c r="E142" s="20"/>
      <c r="F142" s="20"/>
      <c r="G142" s="20"/>
      <c r="H142" s="20"/>
      <c r="I142" s="20"/>
      <c r="J142" s="20"/>
      <c r="K142" s="69">
        <f t="shared" si="9"/>
        <v>0</v>
      </c>
      <c r="L142" s="68">
        <f t="shared" si="10"/>
        <v>0</v>
      </c>
    </row>
    <row r="143" spans="1:12" ht="15" thickBot="1" x14ac:dyDescent="0.35">
      <c r="A143" s="23"/>
      <c r="B143" s="20"/>
      <c r="C143" s="20"/>
      <c r="D143" s="20"/>
      <c r="E143" s="20"/>
      <c r="F143" s="20"/>
      <c r="G143" s="20"/>
      <c r="H143" s="20"/>
      <c r="I143" s="20"/>
      <c r="J143" s="20"/>
      <c r="K143" s="69">
        <f t="shared" si="9"/>
        <v>0</v>
      </c>
      <c r="L143" s="68">
        <f t="shared" si="10"/>
        <v>0</v>
      </c>
    </row>
    <row r="144" spans="1:12" ht="15" thickBot="1" x14ac:dyDescent="0.35">
      <c r="A144" s="24"/>
      <c r="B144" s="25"/>
      <c r="C144" s="25"/>
      <c r="D144" s="25"/>
      <c r="E144" s="25"/>
      <c r="F144" s="27"/>
      <c r="G144" s="25"/>
      <c r="H144" s="27"/>
      <c r="I144" s="25"/>
      <c r="J144" s="27"/>
      <c r="K144" s="72">
        <f t="shared" si="9"/>
        <v>0</v>
      </c>
      <c r="L144" s="68">
        <f t="shared" si="10"/>
        <v>0</v>
      </c>
    </row>
    <row r="145" spans="4:12" ht="15" thickBot="1" x14ac:dyDescent="0.35">
      <c r="D145" s="28" t="s">
        <v>168</v>
      </c>
      <c r="E145" s="29">
        <f>SUM(E114:E144)</f>
        <v>0</v>
      </c>
      <c r="F145" s="29">
        <f t="shared" ref="F145:L145" si="11">SUM(F114:F144)</f>
        <v>0</v>
      </c>
      <c r="G145" s="29">
        <f t="shared" si="11"/>
        <v>0</v>
      </c>
      <c r="H145" s="29">
        <f t="shared" si="11"/>
        <v>0</v>
      </c>
      <c r="I145" s="29">
        <f t="shared" si="11"/>
        <v>0</v>
      </c>
      <c r="J145" s="29">
        <f t="shared" si="11"/>
        <v>0</v>
      </c>
      <c r="K145" s="71">
        <f t="shared" si="11"/>
        <v>0</v>
      </c>
      <c r="L145" s="71">
        <f t="shared" si="11"/>
        <v>0</v>
      </c>
    </row>
    <row r="146" spans="4:12" ht="15" thickBot="1" x14ac:dyDescent="0.35"/>
    <row r="147" spans="4:12" ht="15" thickBot="1" x14ac:dyDescent="0.35">
      <c r="D147" s="63" t="s">
        <v>223</v>
      </c>
      <c r="E147" s="64">
        <f>E145+E109+E73+E37</f>
        <v>0</v>
      </c>
      <c r="F147" s="64">
        <f t="shared" ref="F147:L147" si="12">F145+F109+F73+F37</f>
        <v>0</v>
      </c>
      <c r="G147" s="64">
        <f t="shared" si="12"/>
        <v>37</v>
      </c>
      <c r="H147" s="64">
        <f t="shared" si="12"/>
        <v>0</v>
      </c>
      <c r="I147" s="64">
        <f t="shared" si="12"/>
        <v>0</v>
      </c>
      <c r="J147" s="64">
        <f t="shared" si="12"/>
        <v>0</v>
      </c>
      <c r="K147" s="65">
        <f t="shared" si="12"/>
        <v>36</v>
      </c>
      <c r="L147" s="66">
        <f t="shared" si="12"/>
        <v>18</v>
      </c>
    </row>
  </sheetData>
  <mergeCells count="13">
    <mergeCell ref="A1:L1"/>
    <mergeCell ref="A2:L2"/>
    <mergeCell ref="B3:C3"/>
    <mergeCell ref="D3:L3"/>
    <mergeCell ref="B40:C40"/>
    <mergeCell ref="D40:L40"/>
    <mergeCell ref="B112:C112"/>
    <mergeCell ref="D112:L112"/>
    <mergeCell ref="A39:L39"/>
    <mergeCell ref="A75:L75"/>
    <mergeCell ref="A111:L111"/>
    <mergeCell ref="B76:C76"/>
    <mergeCell ref="D76:L76"/>
  </mergeCells>
  <dataValidations count="1">
    <dataValidation type="list" allowBlank="1" showInputMessage="1" showErrorMessage="1" sqref="F42:F72 H42:H72 J42:J72 F78:F108 H78:H108 J78:J108 F114:F144 H114:H144 J114:J144 J5:J36 H5:H36 F5:F36"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C10" sqref="C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73" t="s">
        <v>256</v>
      </c>
      <c r="B1" s="273"/>
      <c r="C1" s="273"/>
      <c r="D1" s="273"/>
      <c r="E1" s="273"/>
      <c r="F1" s="273"/>
      <c r="G1" s="273"/>
      <c r="H1" s="273"/>
      <c r="I1" s="273"/>
      <c r="J1" s="273"/>
      <c r="K1" s="273"/>
      <c r="L1" s="273"/>
    </row>
    <row r="2" spans="1:12" ht="15.6" x14ac:dyDescent="0.3">
      <c r="A2" s="88" t="s">
        <v>234</v>
      </c>
      <c r="B2" s="87"/>
      <c r="C2" s="258" t="str">
        <f>'1. NOTE PRESENTATION'!B3</f>
        <v>DU Art du soin en partenariat avec le patient en ligne</v>
      </c>
      <c r="D2" s="259"/>
      <c r="E2" s="259"/>
      <c r="F2" s="259"/>
      <c r="G2" s="259"/>
      <c r="H2" s="259"/>
      <c r="I2" s="259"/>
      <c r="J2" s="259"/>
      <c r="K2" s="259"/>
      <c r="L2" s="260"/>
    </row>
    <row r="3" spans="1:12" ht="15.6" x14ac:dyDescent="0.3">
      <c r="A3" s="89" t="s">
        <v>235</v>
      </c>
      <c r="B3" s="87"/>
      <c r="C3" s="87"/>
      <c r="D3" s="261" t="s">
        <v>292</v>
      </c>
      <c r="E3" s="262"/>
      <c r="F3" s="262"/>
      <c r="G3" s="262"/>
      <c r="H3" s="262"/>
      <c r="I3" s="263"/>
      <c r="J3" s="87"/>
      <c r="K3" s="87"/>
      <c r="L3" s="87"/>
    </row>
    <row r="4" spans="1:12" ht="15.6" x14ac:dyDescent="0.3">
      <c r="A4" s="89" t="s">
        <v>236</v>
      </c>
      <c r="B4" s="87"/>
      <c r="C4" s="87"/>
      <c r="D4" s="101" t="str">
        <f>'1. NOTE PRESENTATION'!B10</f>
        <v>Licence</v>
      </c>
      <c r="E4" s="87"/>
      <c r="F4" s="87"/>
      <c r="G4" s="87"/>
      <c r="H4" s="87"/>
      <c r="I4" s="87"/>
      <c r="J4" s="87"/>
      <c r="K4" s="87"/>
      <c r="L4" s="87"/>
    </row>
    <row r="5" spans="1:12" ht="15" thickBot="1" x14ac:dyDescent="0.35">
      <c r="A5" s="87"/>
      <c r="B5" s="87"/>
      <c r="C5" s="87"/>
      <c r="D5" s="87"/>
      <c r="E5" s="87"/>
      <c r="F5" s="87"/>
      <c r="G5" s="87"/>
      <c r="H5" s="87"/>
      <c r="I5" s="87"/>
      <c r="J5" s="87"/>
      <c r="K5" s="87"/>
      <c r="L5" s="87"/>
    </row>
    <row r="6" spans="1:12" ht="21.6" thickBot="1" x14ac:dyDescent="0.35">
      <c r="A6" s="264" t="s">
        <v>237</v>
      </c>
      <c r="B6" s="265"/>
      <c r="C6" s="265"/>
      <c r="D6" s="265"/>
      <c r="E6" s="266"/>
      <c r="F6" s="87"/>
      <c r="G6" s="267" t="s">
        <v>238</v>
      </c>
      <c r="H6" s="268"/>
      <c r="I6" s="268"/>
      <c r="J6" s="268"/>
      <c r="K6" s="268"/>
      <c r="L6" s="269"/>
    </row>
    <row r="7" spans="1:12" x14ac:dyDescent="0.3">
      <c r="A7" s="87"/>
      <c r="B7" s="87"/>
      <c r="C7" s="87"/>
      <c r="D7" s="87"/>
      <c r="E7" s="87"/>
      <c r="F7" s="87"/>
      <c r="G7" s="87"/>
      <c r="H7" s="87"/>
      <c r="I7" s="87"/>
      <c r="J7" s="87"/>
      <c r="K7" s="87"/>
      <c r="L7" s="87"/>
    </row>
    <row r="8" spans="1:12" ht="15.6" x14ac:dyDescent="0.3">
      <c r="A8" s="87"/>
      <c r="B8" s="87"/>
      <c r="C8" s="90" t="s">
        <v>239</v>
      </c>
      <c r="D8" s="90" t="s">
        <v>240</v>
      </c>
      <c r="E8" s="90" t="s">
        <v>241</v>
      </c>
      <c r="F8" s="87"/>
      <c r="G8" s="270" t="s">
        <v>242</v>
      </c>
      <c r="H8" s="270"/>
      <c r="I8" s="270"/>
      <c r="J8" s="90" t="s">
        <v>239</v>
      </c>
      <c r="K8" s="270" t="s">
        <v>243</v>
      </c>
      <c r="L8" s="270"/>
    </row>
    <row r="9" spans="1:12" x14ac:dyDescent="0.3">
      <c r="A9" s="251" t="s">
        <v>244</v>
      </c>
      <c r="B9" s="252"/>
      <c r="C9" s="83">
        <v>9</v>
      </c>
      <c r="D9" s="84">
        <v>407</v>
      </c>
      <c r="E9" s="91">
        <f>C9*D9</f>
        <v>3663</v>
      </c>
      <c r="F9" s="87"/>
      <c r="G9" s="253" t="s">
        <v>257</v>
      </c>
      <c r="H9" s="254"/>
      <c r="I9" s="255"/>
      <c r="J9" s="92"/>
      <c r="K9" s="256">
        <f>C9*E17</f>
        <v>513</v>
      </c>
      <c r="L9" s="257"/>
    </row>
    <row r="10" spans="1:12" x14ac:dyDescent="0.3">
      <c r="A10" s="252" t="s">
        <v>260</v>
      </c>
      <c r="B10" s="274"/>
      <c r="C10" s="83"/>
      <c r="D10" s="84"/>
      <c r="E10" s="91">
        <f t="shared" ref="E10:E12" si="0">C10*D10</f>
        <v>0</v>
      </c>
      <c r="F10" s="87"/>
      <c r="G10" s="253" t="s">
        <v>246</v>
      </c>
      <c r="H10" s="254"/>
      <c r="I10" s="255"/>
      <c r="J10" s="92"/>
      <c r="K10" s="256">
        <f>IF(D4="Licence",(((C9+C10+C11+C12)*100)+((E9+E13)*(35/100))),IF(D4="Master",(((C9+C10+C11+C12)*200)+((E9+E13)*(35/100))),((C9+C10+C11+C12)*500)+((E9+E10+E11+E12+E13)*(35/100))))</f>
        <v>2182.0500000000002</v>
      </c>
      <c r="L10" s="257"/>
    </row>
    <row r="11" spans="1:12" x14ac:dyDescent="0.3">
      <c r="A11" s="252" t="s">
        <v>261</v>
      </c>
      <c r="B11" s="274"/>
      <c r="C11" s="83"/>
      <c r="D11" s="84"/>
      <c r="E11" s="91">
        <f t="shared" si="0"/>
        <v>0</v>
      </c>
      <c r="F11" s="87"/>
      <c r="G11" s="253" t="s">
        <v>248</v>
      </c>
      <c r="H11" s="254"/>
      <c r="I11" s="255"/>
      <c r="J11" s="92"/>
      <c r="K11" s="271"/>
      <c r="L11" s="272"/>
    </row>
    <row r="12" spans="1:12" x14ac:dyDescent="0.3">
      <c r="A12" s="252" t="s">
        <v>262</v>
      </c>
      <c r="B12" s="274"/>
      <c r="C12" s="83"/>
      <c r="D12" s="84"/>
      <c r="E12" s="91">
        <f t="shared" si="0"/>
        <v>0</v>
      </c>
      <c r="F12" s="87"/>
      <c r="G12" s="253" t="s">
        <v>249</v>
      </c>
      <c r="H12" s="254"/>
      <c r="I12" s="255"/>
      <c r="J12" s="92"/>
      <c r="K12" s="271"/>
      <c r="L12" s="272"/>
    </row>
    <row r="13" spans="1:12" ht="15.6" x14ac:dyDescent="0.3">
      <c r="A13" s="251" t="s">
        <v>245</v>
      </c>
      <c r="B13" s="252"/>
      <c r="C13" s="83">
        <v>0</v>
      </c>
      <c r="D13" s="84">
        <v>350</v>
      </c>
      <c r="E13" s="91">
        <f>C13*D13</f>
        <v>0</v>
      </c>
      <c r="F13" s="87"/>
      <c r="G13" s="253" t="s">
        <v>250</v>
      </c>
      <c r="H13" s="254"/>
      <c r="I13" s="255"/>
      <c r="J13" s="92"/>
      <c r="K13" s="271"/>
      <c r="L13" s="272"/>
    </row>
    <row r="14" spans="1:12" x14ac:dyDescent="0.3">
      <c r="A14" s="251" t="s">
        <v>247</v>
      </c>
      <c r="B14" s="252"/>
      <c r="C14" s="85"/>
      <c r="D14" s="85"/>
      <c r="E14" s="84"/>
      <c r="F14" s="87"/>
      <c r="G14" s="97" t="s">
        <v>252</v>
      </c>
      <c r="H14" s="97"/>
      <c r="I14" s="97"/>
      <c r="J14" s="102">
        <f>'5. MAQUETTE'!L147</f>
        <v>18</v>
      </c>
      <c r="K14" s="256">
        <f>J14*51.39</f>
        <v>925.02</v>
      </c>
      <c r="L14" s="257"/>
    </row>
    <row r="15" spans="1:12" ht="21" x14ac:dyDescent="0.3">
      <c r="A15" s="276" t="s">
        <v>241</v>
      </c>
      <c r="B15" s="278"/>
      <c r="C15" s="93">
        <f>SUM(C9:C14)</f>
        <v>9</v>
      </c>
      <c r="D15" s="87"/>
      <c r="E15" s="94">
        <f>SUM(E9:E14)</f>
        <v>3663</v>
      </c>
      <c r="F15" s="87"/>
      <c r="G15" s="276" t="s">
        <v>241</v>
      </c>
      <c r="H15" s="277"/>
      <c r="I15" s="278"/>
      <c r="J15" s="98"/>
      <c r="K15" s="279">
        <f>SUM(K9:K14)</f>
        <v>3620.07</v>
      </c>
      <c r="L15" s="280"/>
    </row>
    <row r="16" spans="1:12" x14ac:dyDescent="0.3">
      <c r="A16" s="87"/>
      <c r="B16" s="87"/>
      <c r="C16" s="87"/>
      <c r="D16" s="87"/>
      <c r="E16" s="87"/>
      <c r="F16" s="87"/>
      <c r="G16" s="87"/>
      <c r="H16" s="87"/>
      <c r="I16" s="87"/>
      <c r="J16" s="87"/>
      <c r="K16" s="87"/>
      <c r="L16" s="87"/>
    </row>
    <row r="17" spans="1:12" ht="15.6" x14ac:dyDescent="0.3">
      <c r="A17" s="95" t="s">
        <v>251</v>
      </c>
      <c r="B17" s="87"/>
      <c r="C17" s="87"/>
      <c r="D17" s="87"/>
      <c r="E17" s="96">
        <v>57</v>
      </c>
      <c r="F17" s="87"/>
      <c r="G17" s="87"/>
      <c r="H17" s="87"/>
      <c r="I17" s="87"/>
      <c r="J17" s="87"/>
      <c r="K17" s="87"/>
      <c r="L17" s="87"/>
    </row>
    <row r="18" spans="1:12" ht="15.6" x14ac:dyDescent="0.3">
      <c r="A18" s="95"/>
      <c r="B18" s="87"/>
      <c r="C18" s="87"/>
      <c r="D18" s="87"/>
      <c r="E18" s="104"/>
      <c r="F18" s="87"/>
      <c r="G18" s="87"/>
      <c r="H18" s="87"/>
      <c r="I18" s="87"/>
      <c r="J18" s="87"/>
      <c r="K18" s="87"/>
      <c r="L18" s="87"/>
    </row>
    <row r="19" spans="1:12" ht="15.6" x14ac:dyDescent="0.3">
      <c r="A19" s="275" t="s">
        <v>263</v>
      </c>
      <c r="B19" s="275"/>
      <c r="C19" s="275"/>
      <c r="D19" s="275"/>
      <c r="E19" s="104"/>
      <c r="F19" s="103"/>
      <c r="G19" s="103"/>
      <c r="H19" s="103"/>
      <c r="I19" s="103"/>
      <c r="J19" s="103"/>
      <c r="K19" s="103"/>
      <c r="L19" s="103"/>
    </row>
    <row r="20" spans="1:12" ht="15.75" customHeight="1" x14ac:dyDescent="0.3">
      <c r="A20" s="106"/>
      <c r="B20" s="107"/>
      <c r="C20" s="107"/>
      <c r="D20" s="107"/>
      <c r="E20" s="107"/>
      <c r="F20" s="107"/>
      <c r="G20" s="107"/>
      <c r="H20" s="107"/>
      <c r="I20" s="107"/>
      <c r="J20" s="107"/>
      <c r="K20" s="107"/>
      <c r="L20" s="108"/>
    </row>
    <row r="21" spans="1:12" ht="15.75" customHeight="1" x14ac:dyDescent="0.3">
      <c r="A21" s="109"/>
      <c r="B21" s="105"/>
      <c r="C21" s="105"/>
      <c r="D21" s="105"/>
      <c r="E21" s="105"/>
      <c r="F21" s="105"/>
      <c r="G21" s="105"/>
      <c r="H21" s="105"/>
      <c r="I21" s="105"/>
      <c r="J21" s="105"/>
      <c r="K21" s="105"/>
      <c r="L21" s="110"/>
    </row>
    <row r="22" spans="1:12" ht="15.75" customHeight="1" x14ac:dyDescent="0.3">
      <c r="A22" s="111"/>
      <c r="B22" s="112"/>
      <c r="C22" s="112"/>
      <c r="D22" s="112"/>
      <c r="E22" s="112"/>
      <c r="F22" s="112"/>
      <c r="G22" s="112"/>
      <c r="H22" s="112"/>
      <c r="I22" s="112"/>
      <c r="J22" s="112"/>
      <c r="K22" s="112"/>
      <c r="L22" s="113"/>
    </row>
    <row r="23" spans="1:12" x14ac:dyDescent="0.3">
      <c r="A23" s="87"/>
      <c r="B23" s="87"/>
      <c r="C23" s="87"/>
      <c r="D23" s="87"/>
      <c r="E23" s="87"/>
      <c r="F23" s="87"/>
      <c r="K23" s="87"/>
      <c r="L23" s="87"/>
    </row>
    <row r="24" spans="1:12" ht="25.8" x14ac:dyDescent="0.45">
      <c r="A24" s="99" t="s">
        <v>253</v>
      </c>
      <c r="B24" s="87"/>
      <c r="C24" s="87"/>
      <c r="D24" s="87"/>
      <c r="E24" s="87"/>
      <c r="F24" s="87"/>
      <c r="G24" s="281">
        <f>E15-K15</f>
        <v>42.929999999999836</v>
      </c>
      <c r="H24" s="282"/>
      <c r="I24" s="282"/>
      <c r="J24" s="283"/>
      <c r="K24" s="87"/>
      <c r="L24" s="87"/>
    </row>
    <row r="25" spans="1:12" x14ac:dyDescent="0.3">
      <c r="A25" s="87"/>
      <c r="B25" s="87"/>
      <c r="C25" s="87"/>
      <c r="D25" s="87"/>
      <c r="E25" s="87"/>
      <c r="F25" s="87"/>
    </row>
    <row r="26" spans="1:12" ht="21" x14ac:dyDescent="0.4">
      <c r="A26" s="100" t="s">
        <v>254</v>
      </c>
      <c r="B26" s="87"/>
      <c r="C26" s="87"/>
      <c r="D26" s="87"/>
      <c r="E26" s="87"/>
      <c r="F26" s="256">
        <f>E15-K9-K10</f>
        <v>967.94999999999982</v>
      </c>
      <c r="G26" s="257"/>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6" t="s">
        <v>233</v>
      </c>
      <c r="B1" s="286"/>
      <c r="C1" s="286"/>
      <c r="D1" s="286"/>
      <c r="E1" s="286"/>
      <c r="F1" s="286"/>
      <c r="G1" s="286"/>
      <c r="H1" s="286"/>
      <c r="I1" s="286"/>
      <c r="J1" s="286"/>
      <c r="K1" s="286"/>
      <c r="L1" s="19"/>
      <c r="M1" s="19"/>
      <c r="N1" s="19"/>
      <c r="O1" s="19"/>
      <c r="P1" s="19"/>
      <c r="Q1" s="19"/>
      <c r="R1" s="19"/>
      <c r="S1" s="19"/>
      <c r="T1" s="19"/>
    </row>
    <row r="2" spans="1:20" s="19" customFormat="1" ht="30" customHeight="1" x14ac:dyDescent="0.3">
      <c r="A2" s="284" t="s">
        <v>187</v>
      </c>
      <c r="B2" s="284"/>
      <c r="C2" s="284"/>
      <c r="D2" s="284"/>
      <c r="E2" s="284"/>
      <c r="F2" s="284"/>
      <c r="G2" s="284"/>
      <c r="H2" s="284"/>
      <c r="I2" s="284"/>
      <c r="J2" s="284"/>
      <c r="K2" s="284"/>
    </row>
    <row r="3" spans="1:20" ht="15.6" x14ac:dyDescent="0.3">
      <c r="A3" s="58" t="s">
        <v>155</v>
      </c>
      <c r="B3" s="15"/>
      <c r="C3" s="287" t="s">
        <v>150</v>
      </c>
      <c r="D3" s="287"/>
      <c r="E3" s="287" t="s">
        <v>156</v>
      </c>
      <c r="F3" s="287"/>
      <c r="G3" s="287"/>
      <c r="H3" s="287"/>
      <c r="I3" s="287"/>
      <c r="J3" s="287"/>
      <c r="K3" s="287"/>
      <c r="L3" s="19"/>
      <c r="M3" s="19"/>
      <c r="N3" s="19"/>
      <c r="O3" s="19"/>
      <c r="P3" s="19"/>
      <c r="Q3" s="19"/>
      <c r="R3" s="19"/>
      <c r="S3" s="19"/>
      <c r="T3" s="19"/>
    </row>
    <row r="4" spans="1:20" ht="15.6" x14ac:dyDescent="0.3">
      <c r="A4" s="58" t="s">
        <v>157</v>
      </c>
      <c r="B4" s="15"/>
      <c r="C4" s="287" t="s">
        <v>150</v>
      </c>
      <c r="D4" s="287"/>
      <c r="E4" s="287" t="s">
        <v>156</v>
      </c>
      <c r="F4" s="287"/>
      <c r="G4" s="287"/>
      <c r="H4" s="287"/>
      <c r="I4" s="287"/>
      <c r="J4" s="287"/>
      <c r="K4" s="287"/>
      <c r="L4" s="19"/>
      <c r="M4" s="19"/>
      <c r="N4" s="19"/>
      <c r="O4" s="19"/>
      <c r="P4" s="19"/>
      <c r="Q4" s="19"/>
      <c r="R4" s="19"/>
      <c r="S4" s="19"/>
      <c r="T4" s="19"/>
    </row>
    <row r="5" spans="1:20" ht="27.75" customHeight="1" x14ac:dyDescent="0.3">
      <c r="A5" s="58" t="s">
        <v>197</v>
      </c>
      <c r="B5" s="20"/>
      <c r="C5" s="287" t="s">
        <v>150</v>
      </c>
      <c r="D5" s="287"/>
      <c r="E5" s="289" t="s">
        <v>195</v>
      </c>
      <c r="F5" s="290"/>
      <c r="G5" s="290"/>
      <c r="H5" s="290"/>
      <c r="I5" s="290"/>
      <c r="J5" s="290"/>
      <c r="K5" s="291"/>
      <c r="L5" s="19"/>
      <c r="M5" s="19"/>
      <c r="N5" s="19"/>
      <c r="O5" s="19"/>
      <c r="P5" s="19"/>
      <c r="Q5" s="19"/>
      <c r="R5" s="19"/>
      <c r="S5" s="19"/>
      <c r="T5" s="19"/>
    </row>
    <row r="6" spans="1:20" ht="39.75" customHeight="1" x14ac:dyDescent="0.3">
      <c r="A6" s="59" t="s">
        <v>186</v>
      </c>
      <c r="B6" s="46"/>
      <c r="C6" s="288" t="s">
        <v>150</v>
      </c>
      <c r="D6" s="288"/>
      <c r="E6" s="289" t="s">
        <v>195</v>
      </c>
      <c r="F6" s="290"/>
      <c r="G6" s="290"/>
      <c r="H6" s="290"/>
      <c r="I6" s="290"/>
      <c r="J6" s="290"/>
      <c r="K6" s="291"/>
      <c r="L6" s="19"/>
      <c r="M6" s="19"/>
      <c r="N6" s="19"/>
      <c r="O6" s="19"/>
      <c r="P6" s="19"/>
      <c r="Q6" s="19"/>
      <c r="R6" s="19"/>
      <c r="S6" s="19"/>
      <c r="T6" s="19"/>
    </row>
    <row r="7" spans="1:20" ht="15.6" x14ac:dyDescent="0.3">
      <c r="A7" s="285" t="s">
        <v>159</v>
      </c>
      <c r="B7" s="285"/>
      <c r="C7" s="285"/>
      <c r="D7" s="285"/>
      <c r="E7" s="285"/>
      <c r="F7" s="285"/>
      <c r="G7" s="285"/>
      <c r="H7" s="285"/>
      <c r="I7" s="285"/>
      <c r="J7" s="285"/>
      <c r="K7" s="285"/>
    </row>
    <row r="8" spans="1:20" ht="30.75" customHeight="1" x14ac:dyDescent="0.3">
      <c r="A8" s="58" t="s">
        <v>9</v>
      </c>
      <c r="B8" s="20"/>
      <c r="C8" s="288" t="s">
        <v>150</v>
      </c>
      <c r="D8" s="288"/>
      <c r="E8" s="289" t="s">
        <v>195</v>
      </c>
      <c r="F8" s="290"/>
      <c r="G8" s="290"/>
      <c r="H8" s="290"/>
      <c r="I8" s="290"/>
      <c r="J8" s="290"/>
      <c r="K8" s="291"/>
    </row>
    <row r="9" spans="1:20" ht="34.5" customHeight="1" x14ac:dyDescent="0.3">
      <c r="A9" s="58" t="s">
        <v>194</v>
      </c>
      <c r="B9" s="20"/>
      <c r="C9" s="288" t="s">
        <v>150</v>
      </c>
      <c r="D9" s="288"/>
      <c r="E9" s="289" t="s">
        <v>195</v>
      </c>
      <c r="F9" s="290"/>
      <c r="G9" s="290"/>
      <c r="H9" s="290"/>
      <c r="I9" s="290"/>
      <c r="J9" s="290"/>
      <c r="K9" s="291"/>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9" t="s">
        <v>231</v>
      </c>
      <c r="B1" s="190"/>
      <c r="C1" s="190"/>
    </row>
    <row r="2" spans="1:3" ht="15" thickBot="1" x14ac:dyDescent="0.35">
      <c r="A2" s="295" t="s">
        <v>160</v>
      </c>
      <c r="B2" s="295"/>
      <c r="C2" s="295"/>
    </row>
    <row r="3" spans="1:3" ht="16.2" thickBot="1" x14ac:dyDescent="0.35">
      <c r="A3" s="292" t="s">
        <v>172</v>
      </c>
      <c r="B3" s="293"/>
      <c r="C3" s="294"/>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2023-03-31T09:49:42Z</dcterms:modified>
</cp:coreProperties>
</file>